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9e24fcb78d43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285b3f145cae4cea"/>
    <x:sheet xmlns:r="http://schemas.openxmlformats.org/officeDocument/2006/relationships" name="Source Catalog" sheetId="2" r:id="Rf3813f9c8e444542"/>
    <x:sheet xmlns:r="http://schemas.openxmlformats.org/officeDocument/2006/relationships" name="Operator List Sources" sheetId="3" r:id="R78fd50303cc84ed1"/>
    <x:sheet xmlns:r="http://schemas.openxmlformats.org/officeDocument/2006/relationships" name="Route Geometry Priority" sheetId="4" r:id="R2943344c18084af9"/>
    <x:sheet xmlns:r="http://schemas.openxmlformats.org/officeDocument/2006/relationships" name="Disruption Data" sheetId="5" r:id="R4f09c636d9fd4fa4"/>
    <x:sheet xmlns:r="http://schemas.openxmlformats.org/officeDocument/2006/relationships" name="Country Priorities" sheetId="6" r:id="R685a7637784d4bf5"/>
    <x:sheet xmlns:r="http://schemas.openxmlformats.org/officeDocument/2006/relationships" name="Ingestable Feed Seeds" sheetId="7" r:id="Reefbd25f16724b9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1" fillId="2" borderId="1" xfId="0" applyNumberFormat="1" applyFont="1" applyFill="1" applyBorder="1" applyAlignment="1">
      <x:alignment horizontal="center" vertical="top"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  <x:dxfs count="3">
    <x:dxf>
      <x:fill>
        <x:patternFill patternType="solid">
          <x:bgColor rgb="FFD1FAE5"/>
        </x:patternFill>
      </x:fill>
    </x:dxf>
    <x:dxf>
      <x:fill>
        <x:patternFill patternType="solid">
          <x:bgColor rgb="FFDBEAFE"/>
        </x:patternFill>
      </x:fill>
    </x:dxf>
    <x:dxf>
      <x:fill>
        <x:patternFill patternType="solid">
          <x:bgColor rgb="FF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8e6daaded4045e5" /><Relationship Type="http://schemas.openxmlformats.org/officeDocument/2006/relationships/theme" Target="/xl/theme/theme1.xml" Id="R161a7c8c266f40d1" /><Relationship Type="http://schemas.openxmlformats.org/officeDocument/2006/relationships/sharedStrings" Target="/xl/sharedStrings.xml" Id="Ra6f2dde9e97547d3" /><Relationship Type="http://schemas.openxmlformats.org/officeDocument/2006/relationships/worksheet" Target="/xl/worksheets/sheet1.xml" Id="R285b3f145cae4cea" /><Relationship Type="http://schemas.openxmlformats.org/officeDocument/2006/relationships/worksheet" Target="/xl/worksheets/sheet2.xml" Id="Rf3813f9c8e444542" /><Relationship Type="http://schemas.openxmlformats.org/officeDocument/2006/relationships/worksheet" Target="/xl/worksheets/sheet3.xml" Id="R78fd50303cc84ed1" /><Relationship Type="http://schemas.openxmlformats.org/officeDocument/2006/relationships/worksheet" Target="/xl/worksheets/sheet4.xml" Id="R2943344c18084af9" /><Relationship Type="http://schemas.openxmlformats.org/officeDocument/2006/relationships/worksheet" Target="/xl/worksheets/sheet5.xml" Id="R4f09c636d9fd4fa4" /><Relationship Type="http://schemas.openxmlformats.org/officeDocument/2006/relationships/worksheet" Target="/xl/worksheets/sheet6.xml" Id="R685a7637784d4bf5" /><Relationship Type="http://schemas.openxmlformats.org/officeDocument/2006/relationships/worksheet" Target="/xl/worksheets/sheet7.xml" Id="Reefbd25f16724b95" /></Relationships>
</file>

<file path=xl/tables/table1.xml><?xml version="1.0" encoding="utf-8"?>
<x:table xmlns:x="http://schemas.openxmlformats.org/spreadsheetml/2006/main" id="1" name="SummaryTable" displayName="SummaryTable" ref="A1:C9" headerRowCount="1">
  <x:tableColumns count="3">
    <x:tableColumn id="1" name="Metric"/>
    <x:tableColumn id="2" name="Value"/>
    <x:tableColumn id="3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SourceCatalog" displayName="SourceCatalog" ref="A1:P60" headerRowCount="1">
  <x:tableColumns count="16">
    <x:tableColumn id="1" name="Geography"/>
    <x:tableColumn id="2" name="Country code"/>
    <x:tableColumn id="3" name="Mode scope"/>
    <x:tableColumn id="4" name="Source name"/>
    <x:tableColumn id="5" name="Source category"/>
    <x:tableColumn id="6" name="Formats / APIs"/>
    <x:tableColumn id="7" name="Availability"/>
    <x:tableColumn id="8" name="Coverage notes"/>
    <x:tableColumn id="9" name="Supersedes OSM for"/>
    <x:tableColumn id="10" name="Disruptions / closures"/>
    <x:tableColumn id="11" name="Operator-list use"/>
    <x:tableColumn id="12" name="Access / licence notes"/>
    <x:tableColumn id="13" name="Priority"/>
    <x:tableColumn id="14" name="Source URL"/>
    <x:tableColumn id="15" name="Evidence URL"/>
    <x:tableColumn id="16" name="Next pipeline action"/>
  </x:tableColumns>
  <x:tableStyleInfo name="TableStyleMedium2" showRowStripes="1"/>
</x:table>
</file>

<file path=xl/tables/table3.xml><?xml version="1.0" encoding="utf-8"?>
<x:table xmlns:x="http://schemas.openxmlformats.org/spreadsheetml/2006/main" id="3" name="OperatorSources" displayName="OperatorSources" ref="A1:I13" headerRowCount="1">
  <x:tableColumns count="9">
    <x:tableColumn id="1" name="Operator source / method"/>
    <x:tableColumn id="2" name="Scope"/>
    <x:tableColumn id="3" name="Modes"/>
    <x:tableColumn id="4" name="What it gives"/>
    <x:tableColumn id="5" name="Completeness expectation"/>
    <x:tableColumn id="6" name="Update / freshness"/>
    <x:tableColumn id="7" name="Best pipeline use"/>
    <x:tableColumn id="8" name="URL / evidence"/>
    <x:tableColumn id="9" name="Caveats"/>
  </x:tableColumns>
  <x:tableStyleInfo name="TableStyleMedium2" showRowStripes="1"/>
</x:table>
</file>

<file path=xl/tables/table4.xml><?xml version="1.0" encoding="utf-8"?>
<x:table xmlns:x="http://schemas.openxmlformats.org/spreadsheetml/2006/main" id="4" name="GeometryPriority" displayName="GeometryPriority" ref="A1:G9" headerRowCount="1">
  <x:tableColumns count="7">
    <x:tableColumn id="1" name="Priority"/>
    <x:tableColumn id="2" name="Source type"/>
    <x:tableColumn id="3" name="Examples"/>
    <x:tableColumn id="4" name="Use for"/>
    <x:tableColumn id="5" name="Supersedes OSM?"/>
    <x:tableColumn id="6" name="Pipeline extraction"/>
    <x:tableColumn id="7" name="Caveats"/>
  </x:tableColumns>
  <x:tableStyleInfo name="TableStyleMedium2" showRowStripes="1"/>
</x:table>
</file>

<file path=xl/tables/table5.xml><?xml version="1.0" encoding="utf-8"?>
<x:table xmlns:x="http://schemas.openxmlformats.org/spreadsheetml/2006/main" id="5" name="DisruptionData" displayName="DisruptionData" ref="A1:G12" headerRowCount="1">
  <x:tableColumns count="7">
    <x:tableColumn id="1" name="Source / standard"/>
    <x:tableColumn id="2" name="Modes"/>
    <x:tableColumn id="3" name="Structured data available for"/>
    <x:tableColumn id="4" name="Examples / countries"/>
    <x:tableColumn id="5" name="Pipeline model"/>
    <x:tableColumn id="6" name="URL / evidence"/>
    <x:tableColumn id="7" name="Caveats"/>
  </x:tableColumns>
  <x:tableStyleInfo name="TableStyleMedium2" showRowStripes="1"/>
</x:table>
</file>

<file path=xl/tables/table6.xml><?xml version="1.0" encoding="utf-8"?>
<x:table xmlns:x="http://schemas.openxmlformats.org/spreadsheetml/2006/main" id="6" name="CountryPriorities" displayName="CountryPriorities" ref="A1:G32" headerRowCount="1">
  <x:tableColumns count="7">
    <x:tableColumn id="1" name="Country / region"/>
    <x:tableColumn id="2" name="Static priority source"/>
    <x:tableColumn id="3" name="Live/disruption priority source"/>
    <x:tableColumn id="4" name="Stop/operator authority"/>
    <x:tableColumn id="5" name="Expected coverage"/>
    <x:tableColumn id="6" name="Main gaps / risks"/>
    <x:tableColumn id="7" name="First pipeline action"/>
  </x:tableColumns>
  <x:tableStyleInfo name="TableStyleMedium2" showRowStripes="1"/>
</x:table>
</file>

<file path=xl/tables/table7.xml><?xml version="1.0" encoding="utf-8"?>
<x:table xmlns:x="http://schemas.openxmlformats.org/spreadsheetml/2006/main" id="7" name="IngestableSeeds" displayName="IngestableSeeds" ref="A1:I13" headerRowCount="1">
  <x:tableColumns count="9">
    <x:tableColumn id="1" name="name"/>
    <x:tableColumn id="2" name="kind"/>
    <x:tableColumn id="3" name="url"/>
    <x:tableColumn id="4" name="country"/>
    <x:tableColumn id="5" name="license"/>
    <x:tableColumn id="6" name="mode_scope"/>
    <x:tableColumn id="7" name="source_basis"/>
    <x:tableColumn id="8" name="priority"/>
    <x:tableColumn id="9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c9517f42e7f47fb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5aa2379a9062468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9696674e35334af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5393e396b8fd48a6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8ea7d05e8dbc42e7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021a5e2a25384242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0bc0d0cc8e634fbe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2" hidden="0" customWidth="1"/>
    <x:col min="3" max="3" width="72" hidden="0" customWidth="1"/>
  </x:cols>
  <x:sheetData>
    <x:row r="1" ht="32" customHeight="1">
      <x:c r="A1" s="14" t="str">
        <x:v>Metric</x:v>
      </x:c>
      <x:c r="B1" s="14" t="str">
        <x:v>Value</x:v>
      </x:c>
      <x:c r="C1" s="14" t="str">
        <x:v>Notes</x:v>
      </x:c>
    </x:row>
    <x:row r="2">
      <x:c r="A2" s="15" t="str">
        <x:v>Generated</x:v>
      </x:c>
      <x:c r="B2" s="15" t="str">
        <x:v>2026-06-26</x:v>
      </x:c>
      <x:c r="C2" s="15" t="str">
        <x:v>Source inventory assembled from public web search and known standards.</x:v>
      </x:c>
    </x:row>
    <x:row r="3">
      <x:c r="A3" s="15" t="str">
        <x:v>Source rows</x:v>
      </x:c>
      <x:c r="B3" s="15" t="n">
        <x:f>59</x:f>
        <x:v>59</x:v>
      </x:c>
      <x:c r="C3" s="15" t="str">
        <x:v>Rows in Source Catalog sheet.</x:v>
      </x:c>
    </x:row>
    <x:row r="4">
      <x:c r="A4" s="15" t="str">
        <x:v>Operator-list source rows</x:v>
      </x:c>
      <x:c r="B4" s="15" t="n">
        <x:f>12</x:f>
        <x:v>12</x:v>
      </x:c>
      <x:c r="C4" s="15" t="str">
        <x:v>Sources/methods for generating operator lists.</x:v>
      </x:c>
    </x:row>
    <x:row r="5">
      <x:c r="A5" s="15" t="str">
        <x:v>Geometry-priority rows</x:v>
      </x:c>
      <x:c r="B5" s="15" t="n">
        <x:f>8</x:f>
        <x:v>8</x:v>
      </x:c>
      <x:c r="C5" s="15" t="str">
        <x:v>Hierarchy for route geometry and stop authority.</x:v>
      </x:c>
    </x:row>
    <x:row r="6">
      <x:c r="A6" s="15" t="str">
        <x:v>Disruption-source rows</x:v>
      </x:c>
      <x:c r="B6" s="15" t="n">
        <x:f>11</x:f>
        <x:v>11</x:v>
      </x:c>
      <x:c r="C6" s="15" t="str">
        <x:v>Structured temporary closure/live data sources.</x:v>
      </x:c>
    </x:row>
    <x:row r="7">
      <x:c r="A7" s="15" t="str">
        <x:v>Key answer</x:v>
      </x:c>
      <x:c r="B7" s="15" t="str">
        <x:v>No single complete European operator list</x:v>
      </x:c>
      <x:c r="C7" s="15" t="str">
        <x:v>Generate it by unioning official feeds, NAP metadata, registries and OSM, then reconciling names/IDs.</x:v>
      </x:c>
    </x:row>
    <x:row r="8">
      <x:c r="A8" s="15" t="str">
        <x:v>Route geometry rule</x:v>
      </x:c>
      <x:c r="B8" s="15" t="str">
        <x:v>Official timetable/registry geometry beats OSM</x:v>
      </x:c>
      <x:c r="C8" s="15" t="str">
        <x:v>OSM remains existence/gap layer and fallback when official geometry is missing.</x:v>
      </x:c>
    </x:row>
    <x:row r="9">
      <x:c r="A9" s="15" t="str">
        <x:v>MVP ingestion target</x:v>
      </x:c>
      <x:c r="B9" s="15" t="str">
        <x:v>CH/NO/DE/FR/NL/SE/GB/FI first</x:v>
      </x:c>
      <x:c r="C9" s="15" t="str">
        <x:v>High-value countries with strong national/static feeds and stop registries.</x:v>
      </x:c>
    </x:row>
    <x:row r="10">
      <x:c r="A10" t="str">
        <x:v>Ingestable seed feeds</x:v>
      </x:c>
      <x:c r="B10" t="n">
        <x:v>12</x:v>
      </x:c>
      <x:c r="C10" t="str">
        <x:v>Direct GTFS feeds in the repository seed CSV that the current prototype can import.</x:v>
      </x:c>
    </x:row>
  </x:sheetData>
  <x:pageMargins left="0.7" right="0.7" top="0.75" bottom="0.75" header="0.3" footer="0.3"/>
  <x:tableParts count="1">
    <x:tablePart xmlns:r="http://schemas.openxmlformats.org/officeDocument/2006/relationships" r:id="R0c9517f42e7f47fb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2" hidden="0" customWidth="1"/>
    <x:col min="3" max="3" width="22" hidden="0" customWidth="1"/>
    <x:col min="4" max="4" width="28" hidden="0" customWidth="1"/>
    <x:col min="5" max="5" width="24" hidden="0" customWidth="1"/>
    <x:col min="6" max="6" width="26" hidden="0" customWidth="1"/>
    <x:col min="7" max="7" width="24" hidden="0" customWidth="1"/>
    <x:col min="8" max="8" width="42" hidden="0" customWidth="1"/>
    <x:col min="9" max="9" width="38" hidden="0" customWidth="1"/>
    <x:col min="10" max="10" width="38" hidden="0" customWidth="1"/>
    <x:col min="11" max="11" width="32" hidden="0" customWidth="1"/>
    <x:col min="12" max="12" width="32" hidden="0" customWidth="1"/>
    <x:col min="13" max="13" width="10" hidden="0" customWidth="1"/>
    <x:col min="14" max="14" width="46" hidden="0" customWidth="1"/>
    <x:col min="15" max="15" width="46" hidden="0" customWidth="1"/>
    <x:col min="16" max="16" width="42" hidden="0" customWidth="1"/>
  </x:cols>
  <x:sheetData>
    <x:row r="1" ht="32" customHeight="1">
      <x:c r="A1" s="14" t="str">
        <x:v>Geography</x:v>
      </x:c>
      <x:c r="B1" s="14" t="str">
        <x:v>Country code</x:v>
      </x:c>
      <x:c r="C1" s="14" t="str">
        <x:v>Mode scope</x:v>
      </x:c>
      <x:c r="D1" s="14" t="str">
        <x:v>Source name</x:v>
      </x:c>
      <x:c r="E1" s="14" t="str">
        <x:v>Source category</x:v>
      </x:c>
      <x:c r="F1" s="14" t="str">
        <x:v>Formats / APIs</x:v>
      </x:c>
      <x:c r="G1" s="14" t="str">
        <x:v>Availability</x:v>
      </x:c>
      <x:c r="H1" s="14" t="str">
        <x:v>Coverage notes</x:v>
      </x:c>
      <x:c r="I1" s="14" t="str">
        <x:v>Supersedes OSM for</x:v>
      </x:c>
      <x:c r="J1" s="14" t="str">
        <x:v>Disruptions / closures</x:v>
      </x:c>
      <x:c r="K1" s="14" t="str">
        <x:v>Operator-list use</x:v>
      </x:c>
      <x:c r="L1" s="14" t="str">
        <x:v>Access / licence notes</x:v>
      </x:c>
      <x:c r="M1" s="14" t="str">
        <x:v>Priority</x:v>
      </x:c>
      <x:c r="N1" s="14" t="str">
        <x:v>Source URL</x:v>
      </x:c>
      <x:c r="O1" s="14" t="str">
        <x:v>Evidence URL</x:v>
      </x:c>
      <x:c r="P1" s="14" t="str">
        <x:v>Next pipeline action</x:v>
      </x:c>
    </x:row>
    <x:row r="2" ht="60" customHeight="1">
      <x:c r="A2" s="15" t="str">
        <x:v>Europe</x:v>
      </x:c>
      <x:c r="B2" s="15" t="str">
        <x:v>EU/EEA/UK/CH</x:v>
      </x:c>
      <x:c r="C2" s="15" t="str">
        <x:v>multimodal</x:v>
      </x:c>
      <x:c r="D2" s="15" t="str">
        <x:v>NAPCORE National Access Points list</x:v>
      </x:c>
      <x:c r="E2" s="15" t="str">
        <x:v>Official discovery / NAP index</x:v>
      </x:c>
      <x:c r="F2" s="15" t="str">
        <x:v>catalog URLs; country NAPs; MMTIS/RTTI/SRTI/SSTP</x:v>
      </x:c>
      <x:c r="G2" s="15" t="str">
        <x:v>public directory</x:v>
      </x:c>
      <x:c r="H2" s="15" t="str">
        <x:v>Primary entry point for official national mobility data portals; not itself a feed.</x:v>
      </x:c>
      <x:c r="I2" s="15" t="str">
        <x:v>No direct route geometry; points to authoritative national sources.</x:v>
      </x:c>
      <x:c r="J2" s="15" t="str">
        <x:v>Indirect: country NAPs may expose DATEX II, SIRI, GTFS-RT, road events.</x:v>
      </x:c>
      <x:c r="K2" s="15" t="str">
        <x:v>Use NAP publishers/data providers as candidate authority/operator records.</x:v>
      </x:c>
      <x:c r="L2" s="15" t="str">
        <x:v>Public; individual NAP terms vary.</x:v>
      </x:c>
      <x:c r="M2" s="15" t="str">
        <x:v>P0</x:v>
      </x:c>
      <x:c r="N2" s="15" t="str">
        <x:v>https://napcore.eu/description-naps/national-access-point/</x:v>
      </x:c>
      <x:c r="O2" s="15" t="str">
        <x:v>https://napcore.eu/description-naps/national-access-point/</x:v>
      </x:c>
      <x:c r="P2" s="15" t="str">
        <x:v>Crawl country NAP metadata first; store source, formats, auth requirements, licence, last_seen.</x:v>
      </x:c>
    </x:row>
    <x:row r="3" ht="60" customHeight="1">
      <x:c r="A3" s="15" t="str">
        <x:v>Europe</x:v>
      </x:c>
      <x:c r="B3" s="15" t="str">
        <x:v>EU/EEA/UK/CH</x:v>
      </x:c>
      <x:c r="C3" s="15" t="str">
        <x:v>multimodal</x:v>
      </x:c>
      <x:c r="D3" s="15" t="str">
        <x:v>EU National Access Points PDF</x:v>
      </x:c>
      <x:c r="E3" s="15" t="str">
        <x:v>Official NAP directory</x:v>
      </x:c>
      <x:c r="F3" s="15" t="str">
        <x:v>PDF/list of NAP URLs by delegated act</x:v>
      </x:c>
      <x:c r="G3" s="15" t="str">
        <x:v>public</x:v>
      </x:c>
      <x:c r="H3" s="15" t="str">
        <x:v>Official map of country NAPs for multimodal, real-time traffic, safety-related traffic and truck parking data.</x:v>
      </x:c>
      <x:c r="I3" s="15" t="str">
        <x:v>No direct route geometry.</x:v>
      </x:c>
      <x:c r="J3" s="15" t="str">
        <x:v>References traffic/disruption portals by country.</x:v>
      </x:c>
      <x:c r="K3" s="15" t="str">
        <x:v>Useful for country bootstrap, not operator enumeration.</x:v>
      </x:c>
      <x:c r="L3" s="15" t="str">
        <x:v>Public.</x:v>
      </x:c>
      <x:c r="M3" s="15" t="str">
        <x:v>P0</x:v>
      </x:c>
      <x:c r="N3" s="15" t="str">
        <x:v>https://transport.ec.europa.eu/document/download/963c997d-efd9-40ae-a38b-5d4b935bdfcf_en?filename=its-national-access-points.pdf</x:v>
      </x:c>
      <x:c r="O3" s="15" t="str">
        <x:v>https://transport.ec.europa.eu/document/download/963c997d-efd9-40ae-a38b-5d4b935bdfcf_en?filename=its-national-access-points.pdf</x:v>
      </x:c>
      <x:c r="P3" s="15" t="str">
        <x:v>Seed country table; reconcile against NAPCORE monitoring tool.</x:v>
      </x:c>
    </x:row>
    <x:row r="4" ht="60" customHeight="1">
      <x:c r="A4" s="15" t="str">
        <x:v>Europe</x:v>
      </x:c>
      <x:c r="B4" s="15" t="str">
        <x:v>EU/EEA/UK/CH</x:v>
      </x:c>
      <x:c r="C4" s="15" t="str">
        <x:v>land/public transport</x:v>
      </x:c>
      <x:c r="D4" s="15" t="str">
        <x:v>European transport feeds</x:v>
      </x:c>
      <x:c r="E4" s="15" t="str">
        <x:v>Community feed index</x:v>
      </x:c>
      <x:c r="F4" s="15" t="str">
        <x:v>GTFS, NeTEx</x:v>
      </x:c>
      <x:c r="G4" s="15" t="str">
        <x:v>public stable redirect URLs; no SLA</x:v>
      </x:c>
      <x:c r="H4" s="15" t="str">
        <x:v>Practical list of open European GTFS/NeTEx feeds; good bootstrap but not authoritative and not exhaustive.</x:v>
      </x:c>
      <x:c r="I4" s="15" t="str">
        <x:v>GTFS shapes / NeTEx geometry may supersede OSM where present.</x:v>
      </x:c>
      <x:c r="J4" s="15" t="str">
        <x:v>No live data focus.</x:v>
      </x:c>
      <x:c r="K4" s="15" t="str">
        <x:v>Derive agencies/operators from imported feeds.</x:v>
      </x:c>
      <x:c r="L4" s="15" t="str">
        <x:v>URLs may be mirrors/scraped; verify source licence.</x:v>
      </x:c>
      <x:c r="M4" s="15" t="str">
        <x:v>P0</x:v>
      </x:c>
      <x:c r="N4" s="15" t="str">
        <x:v>https://eu.data.public-transport.earth/</x:v>
      </x:c>
      <x:c r="O4" s="15" t="str">
        <x:v>https://eu.data.public-transport.earth/</x:v>
      </x:c>
      <x:c r="P4" s="15" t="str">
        <x:v>Import feed URLs into source registry with 'secondary discovery' flag; validate licences upstream.</x:v>
      </x:c>
    </x:row>
    <x:row r="5" ht="60" customHeight="1">
      <x:c r="A5" s="15" t="str">
        <x:v>Europe</x:v>
      </x:c>
      <x:c r="B5" s="15" t="str">
        <x:v>global</x:v>
      </x:c>
      <x:c r="C5" s="15" t="str">
        <x:v>land/public transport + shared mobility</x:v>
      </x:c>
      <x:c r="D5" s="15" t="str">
        <x:v>Mobility Database</x:v>
      </x:c>
      <x:c r="E5" s="15" t="str">
        <x:v>Open catalog / feed registry</x:v>
      </x:c>
      <x:c r="F5" s="15" t="str">
        <x:v>GTFS, GTFS-RT, GBFS; validators/quality reports</x:v>
      </x:c>
      <x:c r="G5" s="15" t="str">
        <x:v>public catalog; API/login for some functions</x:v>
      </x:c>
      <x:c r="H5" s="15" t="str">
        <x:v>Large feed catalog with thousands of feeds across many countries; useful to find missing local/regional sources.</x:v>
      </x:c>
      <x:c r="I5" s="15" t="str">
        <x:v>GTFS shapes can supersede OSM route geometry; feed metadata helps coverage.</x:v>
      </x:c>
      <x:c r="J5" s="15" t="str">
        <x:v>GTFS-RT feeds can include trip updates, vehicle positions, service alerts.</x:v>
      </x:c>
      <x:c r="K5" s="15" t="str">
        <x:v>Feed agencies; not a complete legal operator registry.</x:v>
      </x:c>
      <x:c r="L5" s="15" t="str">
        <x:v>Catalog is open; each feed has separate terms.</x:v>
      </x:c>
      <x:c r="M5" s="15" t="str">
        <x:v>P0</x:v>
      </x:c>
      <x:c r="N5" s="15" t="str">
        <x:v>https://mobilitydatabase.org/</x:v>
      </x:c>
      <x:c r="O5" s="15" t="str">
        <x:v>https://mobilitydatabase.org/</x:v>
      </x:c>
      <x:c r="P5" s="15" t="str">
        <x:v>Mirror metadata; schedule validator runs; link feed IDs to source registry.</x:v>
      </x:c>
    </x:row>
    <x:row r="6" ht="60" customHeight="1">
      <x:c r="A6" s="15" t="str">
        <x:v>Europe</x:v>
      </x:c>
      <x:c r="B6" s="15" t="str">
        <x:v>global</x:v>
      </x:c>
      <x:c r="C6" s="15" t="str">
        <x:v>land/public transport</x:v>
      </x:c>
      <x:c r="D6" s="15" t="str">
        <x:v>Transitland Atlas / Transitland</x:v>
      </x:c>
      <x:c r="E6" s="15" t="str">
        <x:v>Feed and operator catalog / archives</x:v>
      </x:c>
      <x:c r="F6" s="15" t="str">
        <x:v>GTFS, GTFS-RT; operator records; historical snapshots; API</x:v>
      </x:c>
      <x:c r="G6" s="15" t="str">
        <x:v>public/commercial tiers</x:v>
      </x:c>
      <x:c r="H6" s="15" t="str">
        <x:v>Useful crosswalk of source feeds, agencies, operators, routes and archived versions.</x:v>
      </x:c>
      <x:c r="I6" s="15" t="str">
        <x:v>RouteStopPattern / GTFS shapes can improve route geometry and history.</x:v>
      </x:c>
      <x:c r="J6" s="15" t="str">
        <x:v>GTFS-RT service alerts/trip updates where catalogued.</x:v>
      </x:c>
      <x:c r="K6" s="15" t="str">
        <x:v>Transitland operator abstraction groups agencies across feeds; good candidate operator list seed.</x:v>
      </x:c>
      <x:c r="L6" s="15" t="str">
        <x:v>Atlas is open; API/service terms vary.</x:v>
      </x:c>
      <x:c r="M6" s="15" t="str">
        <x:v>P1</x:v>
      </x:c>
      <x:c r="N6" s="15" t="str">
        <x:v>https://github.com/transitland/transitland-atlas</x:v>
      </x:c>
      <x:c r="O6" s="15" t="str">
        <x:v>https://www.transit.land/documentation/concepts/agencies-and-operators/</x:v>
      </x:c>
      <x:c r="P6" s="15" t="str">
        <x:v>Use as secondary crosswalk; do not let it override official NAP sources without evidence.</x:v>
      </x:c>
    </x:row>
    <x:row r="7" ht="60" customHeight="1">
      <x:c r="A7" s="15" t="str">
        <x:v>Europe</x:v>
      </x:c>
      <x:c r="B7" s="15" t="str">
        <x:v>global</x:v>
      </x:c>
      <x:c r="C7" s="15" t="str">
        <x:v>land/public transport</x:v>
      </x:c>
      <x:c r="D7" s="15" t="str">
        <x:v>Transitous sources</x:v>
      </x:c>
      <x:c r="E7" s="15" t="str">
        <x:v>Open journey-planner source list / processed dataset</x:v>
      </x:c>
      <x:c r="F7" s="15" t="str">
        <x:v>GTFS-derived datasets</x:v>
      </x:c>
      <x:c r="G7" s="15" t="str">
        <x:v>public</x:v>
      </x:c>
      <x:c r="H7" s="15" t="str">
        <x:v>Open-source routing project that compiles public feeds and can remove overlapping data when better sources exist.</x:v>
      </x:c>
      <x:c r="I7" s="15" t="str">
        <x:v>Processed shapes can aid QA, but use original feed as source of truth.</x:v>
      </x:c>
      <x:c r="J7" s="15" t="str">
        <x:v>Not primary disruption source.</x:v>
      </x:c>
      <x:c r="K7" s="15" t="str">
        <x:v>Operators via GTFS agencies.</x:v>
      </x:c>
      <x:c r="L7" s="15" t="str">
        <x:v>Processed coverage may differ from original.</x:v>
      </x:c>
      <x:c r="M7" s="15" t="str">
        <x:v>P2</x:v>
      </x:c>
      <x:c r="N7" s="15" t="str">
        <x:v>https://github.com/transitous/transitous/blob/master/feeds/</x:v>
      </x:c>
      <x:c r="O7" s="15" t="str">
        <x:v>https://transitous.org/</x:v>
      </x:c>
      <x:c r="P7" s="15" t="str">
        <x:v>Use for gap discovery and regression comparison; ingest original sources where possible.</x:v>
      </x:c>
    </x:row>
    <x:row r="8" ht="60" customHeight="1">
      <x:c r="A8" s="15" t="str">
        <x:v>Europe</x:v>
      </x:c>
      <x:c r="B8" s="15" t="str">
        <x:v>global</x:v>
      </x:c>
      <x:c r="C8" s="15" t="str">
        <x:v>all mapped modes</x:v>
      </x:c>
      <x:c r="D8" s="15" t="str">
        <x:v>OpenStreetMap / Geofabrik extracts</x:v>
      </x:c>
      <x:c r="E8" s="15" t="str">
        <x:v>Crowdsourced geometry baseline</x:v>
      </x:c>
      <x:c r="F8" s="15" t="str">
        <x:v>OSM PBF; route relations; route_master; stops; terminals; infrastructure</x:v>
      </x:c>
      <x:c r="G8" s="15" t="str">
        <x:v>open under ODbL</x:v>
      </x:c>
      <x:c r="H8" s="15" t="str">
        <x:v>Best general existence layer for mapped networks, stops, stations, ferry routes and infrastructure; not timetable truth.</x:v>
      </x:c>
      <x:c r="I8" s="15" t="str">
        <x:v>Fallback only; superseded by official GTFS shapes, NeTEx geometry, national stop registries, rail infrastructure registries.</x:v>
      </x:c>
      <x:c r="J8" s="15" t="str">
        <x:v>Mapped closures may be present but not reliable for temporary passenger disruption.</x:v>
      </x:c>
      <x:c r="K8" s="15" t="str">
        <x:v>operator/network tags are useful candidate operator names, but noisy.</x:v>
      </x:c>
      <x:c r="L8" s="15" t="str">
        <x:v>ODbL share-alike requirements; use attribution.</x:v>
      </x:c>
      <x:c r="M8" s="15" t="str">
        <x:v>P0 fallback</x:v>
      </x:c>
      <x:c r="N8" s="15" t="str">
        <x:v>https://download.geofabrik.de/europe.html</x:v>
      </x:c>
      <x:c r="O8" s="15" t="str">
        <x:v>https://wiki.openstreetmap.org/wiki/Public_transport</x:v>
      </x:c>
      <x:c r="P8" s="15" t="str">
        <x:v>Load into PostGIS as 'known network'; match official feeds against it.</x:v>
      </x:c>
    </x:row>
    <x:row r="9" ht="60" customHeight="1">
      <x:c r="A9" s="15" t="str">
        <x:v>Europe</x:v>
      </x:c>
      <x:c r="B9" s="15" t="str">
        <x:v>EU</x:v>
      </x:c>
      <x:c r="C9" s="15" t="str">
        <x:v>road/access legs/bus detours</x:v>
      </x:c>
      <x:c r="D9" s="15" t="str">
        <x:v>DATEX II ecosystem / NAP road data</x:v>
      </x:c>
      <x:c r="E9" s="15" t="str">
        <x:v>Road traffic/disruption standard</x:v>
      </x:c>
      <x:c r="F9" s="15" t="str">
        <x:v>DATEX II</x:v>
      </x:c>
      <x:c r="G9" s="15" t="str">
        <x:v>via national road NAPs; auth varies</x:v>
      </x:c>
      <x:c r="H9" s="15" t="str">
        <x:v>Reference European road traffic/travel information format; useful for bus detours, road closures, car/taxi/access legs.</x:v>
      </x:c>
      <x:c r="I9" s="15" t="str">
        <x:v>Can supersede OSM for temporary road state, restrictions, closures.</x:v>
      </x:c>
      <x:c r="J9" s="15" t="str">
        <x:v>Incidents, roadworks, closures, weather, restrictions, travel times.</x:v>
      </x:c>
      <x:c r="K9" s="15" t="str">
        <x:v>Usually infrastructure/data-provider rather than transport-operator list.</x:v>
      </x:c>
      <x:c r="L9" s="15" t="str">
        <x:v>Country-specific licences and access.</x:v>
      </x:c>
      <x:c r="M9" s="15" t="str">
        <x:v>P1</x:v>
      </x:c>
      <x:c r="N9" s="15" t="str">
        <x:v>https://datex2.eu/</x:v>
      </x:c>
      <x:c r="O9" s="15" t="str">
        <x:v>https://napcore.eu/description-naps/national-access-point/</x:v>
      </x:c>
      <x:c r="P9" s="15" t="str">
        <x:v>Model as road_event layer; spatially join with bus route shapes and access legs.</x:v>
      </x:c>
    </x:row>
    <x:row r="10" ht="60" customHeight="1">
      <x:c r="A10" s="15" t="str">
        <x:v>Europe</x:v>
      </x:c>
      <x:c r="B10" s="15" t="str">
        <x:v>EU</x:v>
      </x:c>
      <x:c r="C10" s="15" t="str">
        <x:v>rail</x:v>
      </x:c>
      <x:c r="D10" s="15" t="str">
        <x:v>ERA ERADIS Safety Certificates</x:v>
      </x:c>
      <x:c r="E10" s="15" t="str">
        <x:v>Rail operator registry</x:v>
      </x:c>
      <x:c r="F10" s="15" t="str">
        <x:v>database/web</x:v>
      </x:c>
      <x:c r="G10" s="15" t="str">
        <x:v>public</x:v>
      </x:c>
      <x:c r="H10" s="15" t="str">
        <x:v>European rail safety/interoperability database; Single Safety Certificates identify licensed railway undertakings.</x:v>
      </x:c>
      <x:c r="I10" s="15" t="str">
        <x:v>No route geometry; operator existence/authority layer.</x:v>
      </x:c>
      <x:c r="J10" s="15" t="str">
        <x:v>No passenger disruptions.</x:v>
      </x:c>
      <x:c r="K10" s="15" t="str">
        <x:v>Strong seed for rail operator registry, but not timetable coverage.</x:v>
      </x:c>
      <x:c r="L10" s="15" t="str">
        <x:v>Public database; not timetable licence.</x:v>
      </x:c>
      <x:c r="M10" s="15" t="str">
        <x:v>P1</x:v>
      </x:c>
      <x:c r="N10" s="15" t="str">
        <x:v>https://eradis.era.europa.eu/</x:v>
      </x:c>
      <x:c r="O10" s="15" t="str">
        <x:v>https://www.era.europa.eu/domains/applicants/applications-single-safety-certificates_en</x:v>
      </x:c>
      <x:c r="P10" s="15" t="str">
        <x:v>Ingest as rail_operator_authority table; match names to GTFS/NeTEx agencies.</x:v>
      </x:c>
    </x:row>
    <x:row r="11" ht="60" customHeight="1">
      <x:c r="A11" s="15" t="str">
        <x:v>Europe</x:v>
      </x:c>
      <x:c r="B11" s="15" t="str">
        <x:v>EU</x:v>
      </x:c>
      <x:c r="C11" s="15" t="str">
        <x:v>rail infrastructure</x:v>
      </x:c>
      <x:c r="D11" s="15" t="str">
        <x:v>ERA RINF</x:v>
      </x:c>
      <x:c r="E11" s="15" t="str">
        <x:v>Rail infrastructure registry</x:v>
      </x:c>
      <x:c r="F11" s="15" t="str">
        <x:v>registry/web/API where available</x:v>
      </x:c>
      <x:c r="G11" s="15" t="str">
        <x:v>public/official</x:v>
      </x:c>
      <x:c r="H11" s="15" t="str">
        <x:v>Register of Infrastructure describes static characteristics of railway lines and operational points.</x:v>
      </x:c>
      <x:c r="I11" s="15" t="str">
        <x:v>Can supersede OSM for official rail operational points/line sections and infrastructure characteristics.</x:v>
      </x:c>
      <x:c r="J11" s="15" t="str">
        <x:v>No passenger disruption; static infrastructure only.</x:v>
      </x:c>
      <x:c r="K11" s="15" t="str">
        <x:v>Infrastructure managers and operational points, not passenger operators.</x:v>
      </x:c>
      <x:c r="L11" s="15" t="str">
        <x:v>Access/API details vary.</x:v>
      </x:c>
      <x:c r="M11" s="15" t="str">
        <x:v>P2</x:v>
      </x:c>
      <x:c r="N11" s="15" t="str">
        <x:v>https://rinf.era.europa.eu/</x:v>
      </x:c>
      <x:c r="O11" s="15" t="str">
        <x:v>https://www.era.europa.eu/domains/infrastructure/register-infrastructure-rinf_en</x:v>
      </x:c>
      <x:c r="P11" s="15" t="str">
        <x:v>Use later for rail topology QA, station/line code crosswalks, route compatibility.</x:v>
      </x:c>
    </x:row>
    <x:row r="12" ht="60" customHeight="1">
      <x:c r="A12" s="15" t="str">
        <x:v>Europe</x:v>
      </x:c>
      <x:c r="B12" s="15" t="str">
        <x:v>EU</x:v>
      </x:c>
      <x:c r="C12" s="15" t="str">
        <x:v>rail infrastructure</x:v>
      </x:c>
      <x:c r="D12" s="15" t="str">
        <x:v>RailNetEurope Digital Infrastructure Information</x:v>
      </x:c>
      <x:c r="E12" s="15" t="str">
        <x:v>Rail infrastructure / network information</x:v>
      </x:c>
      <x:c r="F12" s="15" t="str">
        <x:v>RINF-related, Primary Location Codes, network overview</x:v>
      </x:c>
      <x:c r="G12" s="15" t="str">
        <x:v>public/sector</x:v>
      </x:c>
      <x:c r="H12" s="15" t="str">
        <x:v>Rail infrastructure metadata for international rail planning and location codes.</x:v>
      </x:c>
      <x:c r="I12" s="15" t="str">
        <x:v>Can supersede OSM for official rail locations/codes, not passenger timetable route paths.</x:v>
      </x:c>
      <x:c r="J12" s="15" t="str">
        <x:v>No direct passenger disruption feed.</x:v>
      </x:c>
      <x:c r="K12" s="15" t="str">
        <x:v>Infrastructure managers, not passenger operators.</x:v>
      </x:c>
      <x:c r="L12" s="15" t="str">
        <x:v>Terms vary.</x:v>
      </x:c>
      <x:c r="M12" s="15" t="str">
        <x:v>P3</x:v>
      </x:c>
      <x:c r="N12" s="15" t="str">
        <x:v>https://rne.eu/it/rne-applications/dii/</x:v>
      </x:c>
      <x:c r="O12" s="15" t="str">
        <x:v>https://rne.eu/it/rne-applications/dii/</x:v>
      </x:c>
      <x:c r="P12" s="15" t="str">
        <x:v>Use as enrichment after core passenger timetable coverage.</x:v>
      </x:c>
    </x:row>
    <x:row r="13" ht="60" customHeight="1">
      <x:c r="A13" s="15" t="str">
        <x:v>Europe</x:v>
      </x:c>
      <x:c r="B13" s="15" t="str">
        <x:v>global</x:v>
      </x:c>
      <x:c r="C13" s="15" t="str">
        <x:v>air</x:v>
      </x:c>
      <x:c r="D13" s="15" t="str">
        <x:v>EASA AOC / Air operators lists</x:v>
      </x:c>
      <x:c r="E13" s="15" t="str">
        <x:v>Air operator registry</x:v>
      </x:c>
      <x:c r="F13" s="15" t="str">
        <x:v>web/PDF lists</x:v>
      </x:c>
      <x:c r="G13" s="15" t="str">
        <x:v>public</x:v>
      </x:c>
      <x:c r="H13" s="15" t="str">
        <x:v>Lists air operators holding EASA-issued AOCs and related authorisations; operator registry, not schedules.</x:v>
      </x:c>
      <x:c r="I13" s="15" t="str">
        <x:v>No route geometry.</x:v>
      </x:c>
      <x:c r="J13" s="15" t="str">
        <x:v>No passenger disruption.</x:v>
      </x:c>
      <x:c r="K13" s="15" t="str">
        <x:v>Air operator existence only; combine with airports and flight schedule providers.</x:v>
      </x:c>
      <x:c r="L13" s="15" t="str">
        <x:v>Public; not timetable data.</x:v>
      </x:c>
      <x:c r="M13" s="15" t="str">
        <x:v>P3</x:v>
      </x:c>
      <x:c r="N13" s="15" t="str">
        <x:v>https://www.easa.europa.eu/en/list-air-operators-holding-aoc-granted-easa</x:v>
      </x:c>
      <x:c r="O13" s="15" t="str">
        <x:v>https://www.easa.europa.eu/en/list-air-operators-holding-aoc-granted-easa</x:v>
      </x:c>
      <x:c r="P13" s="15" t="str">
        <x:v>Ingest as air_operator_registry; mark as non-schedule.</x:v>
      </x:c>
    </x:row>
    <x:row r="14" ht="60" customHeight="1">
      <x:c r="A14" s="15" t="str">
        <x:v>Europe</x:v>
      </x:c>
      <x:c r="B14" s="15" t="str">
        <x:v>global</x:v>
      </x:c>
      <x:c r="C14" s="15" t="str">
        <x:v>air</x:v>
      </x:c>
      <x:c r="D14" s="15" t="str">
        <x:v>EASA Third Country Operators list</x:v>
      </x:c>
      <x:c r="E14" s="15" t="str">
        <x:v>Air operator registry</x:v>
      </x:c>
      <x:c r="F14" s="15" t="str">
        <x:v>PDF/list</x:v>
      </x:c>
      <x:c r="G14" s="15" t="str">
        <x:v>public</x:v>
      </x:c>
      <x:c r="H14" s="15" t="str">
        <x:v>Authorized non-EU air operators relevant to Europe; registry, not route schedules.</x:v>
      </x:c>
      <x:c r="I14" s="15" t="str">
        <x:v>No route geometry.</x:v>
      </x:c>
      <x:c r="J14" s="15" t="str">
        <x:v>No disruptions.</x:v>
      </x:c>
      <x:c r="K14" s="15" t="str">
        <x:v>Air operator existence only.</x:v>
      </x:c>
      <x:c r="L14" s="15" t="str">
        <x:v>Public; not timetable data.</x:v>
      </x:c>
      <x:c r="M14" s="15" t="str">
        <x:v>P3</x:v>
      </x:c>
      <x:c r="N14" s="15" t="str">
        <x:v>https://www.easa.europa.eu/en/domains/air-operations/third-country-operators-tco</x:v>
      </x:c>
      <x:c r="O14" s="15" t="str">
        <x:v>https://www.easa.europa.eu/en/domains/air-operations/third-country-operators-tco</x:v>
      </x:c>
      <x:c r="P14" s="15" t="str">
        <x:v>Ingest as TCO registry for air operator crosswalk.</x:v>
      </x:c>
    </x:row>
    <x:row r="15" ht="60" customHeight="1">
      <x:c r="A15" s="15" t="str">
        <x:v>Europe</x:v>
      </x:c>
      <x:c r="B15" s="15" t="str">
        <x:v>global</x:v>
      </x:c>
      <x:c r="C15" s="15" t="str">
        <x:v>airports</x:v>
      </x:c>
      <x:c r="D15" s="15" t="str">
        <x:v>OurAirports</x:v>
      </x:c>
      <x:c r="E15" s="15" t="str">
        <x:v>Airport registry</x:v>
      </x:c>
      <x:c r="F15" s="15" t="str">
        <x:v>CSV dumps</x:v>
      </x:c>
      <x:c r="G15" s="15" t="str">
        <x:v>public</x:v>
      </x:c>
      <x:c r="H15" s="15" t="str">
        <x:v>Nightly-updated airport, region and country CSV files; useful airport/heliport existence layer.</x:v>
      </x:c>
      <x:c r="I15" s="15" t="str">
        <x:v>Can supersede OSM for airport identifiers/metadata, not terminal geometry or schedules.</x:v>
      </x:c>
      <x:c r="J15" s="15" t="str">
        <x:v>No disruptions.</x:v>
      </x:c>
      <x:c r="K15" s="15" t="str">
        <x:v>Airports, not airlines.</x:v>
      </x:c>
      <x:c r="L15" s="15" t="str">
        <x:v>Public data; verify licence and attribution.</x:v>
      </x:c>
      <x:c r="M15" s="15" t="str">
        <x:v>P2</x:v>
      </x:c>
      <x:c r="N15" s="15" t="str">
        <x:v>https://ourairports.com/data/</x:v>
      </x:c>
      <x:c r="O15" s="15" t="str">
        <x:v>https://ourairports.com/data/</x:v>
      </x:c>
      <x:c r="P15" s="15" t="str">
        <x:v>Ingest airport points/codes; reconcile with OSM aeroway and IATA/ICAO.</x:v>
      </x:c>
    </x:row>
    <x:row r="16" ht="60" customHeight="1">
      <x:c r="A16" s="15" t="str">
        <x:v>Europe</x:v>
      </x:c>
      <x:c r="B16" s="15" t="str">
        <x:v>global</x:v>
      </x:c>
      <x:c r="C16" s="15" t="str">
        <x:v>air</x:v>
      </x:c>
      <x:c r="D16" s="15" t="str">
        <x:v>IATA SDEP / SSIM</x:v>
      </x:c>
      <x:c r="E16" s="15" t="str">
        <x:v>Air schedule data exchange</x:v>
      </x:c>
      <x:c r="F16" s="15" t="str">
        <x:v>SSIM/SSM/ASM/MCT</x:v>
      </x:c>
      <x:c r="G16" s="15" t="str">
        <x:v>industry/commercial/participation</x:v>
      </x:c>
      <x:c r="H16" s="15" t="str">
        <x:v>Industry schedule ecosystem; better for comprehensive air schedules than open data, but not public/open.</x:v>
      </x:c>
      <x:c r="I16" s="15" t="str">
        <x:v>Can supersede OSM entirely for flight path/schedule existence, but not freely reusable.</x:v>
      </x:c>
      <x:c r="J16" s="15" t="str">
        <x:v>Schedule changes; not open disruption feed.</x:v>
      </x:c>
      <x:c r="K16" s="15" t="str">
        <x:v>Airlines via participation.</x:v>
      </x:c>
      <x:c r="L16" s="15" t="str">
        <x:v>Restricted/commercial; use only with agreements.</x:v>
      </x:c>
      <x:c r="M16" s="15" t="str">
        <x:v>P4</x:v>
      </x:c>
      <x:c r="N16" s="15" t="str">
        <x:v>https://www.iata.org/en/services/data/passenger-traffic/schedule-data-exchange-program/</x:v>
      </x:c>
      <x:c r="O16" s="15" t="str">
        <x:v>https://www.iata.org/en/publications/manuals/standard-schedules-information/</x:v>
      </x:c>
      <x:c r="P16" s="15" t="str">
        <x:v>Mark as commercial source candidate; do not include in open MVP.</x:v>
      </x:c>
    </x:row>
    <x:row r="17" ht="60" customHeight="1">
      <x:c r="A17" s="15" t="str">
        <x:v>Europe</x:v>
      </x:c>
      <x:c r="B17" s="15" t="str">
        <x:v>global</x:v>
      </x:c>
      <x:c r="C17" s="15" t="str">
        <x:v>air</x:v>
      </x:c>
      <x:c r="D17" s="15" t="str">
        <x:v>Cirium schedules</x:v>
      </x:c>
      <x:c r="E17" s="15" t="str">
        <x:v>Commercial aviation schedules</x:v>
      </x:c>
      <x:c r="F17" s="15" t="str">
        <x:v>APIs, SSIM-style data</x:v>
      </x:c>
      <x:c r="G17" s="15" t="str">
        <x:v>commercial</x:v>
      </x:c>
      <x:c r="H17" s="15" t="str">
        <x:v>High-coverage commercial aviation schedules; useful if air timetable precision becomes required.</x:v>
      </x:c>
      <x:c r="I17" s="15" t="str">
        <x:v>Supersedes OSM for air route/schedule graph.</x:v>
      </x:c>
      <x:c r="J17" s="15" t="str">
        <x:v>Flight status may be separate commercial products.</x:v>
      </x:c>
      <x:c r="K17" s="15" t="str">
        <x:v>Airline/operator data inside product.</x:v>
      </x:c>
      <x:c r="L17" s="15" t="str">
        <x:v>Commercial licence.</x:v>
      </x:c>
      <x:c r="M17" s="15" t="str">
        <x:v>P4</x:v>
      </x:c>
      <x:c r="N17" s="15" t="str">
        <x:v>https://www.cirium.com/data/flight-schedules/schedules-and-connections-data/</x:v>
      </x:c>
      <x:c r="O17" s="15" t="str">
        <x:v>https://www.cirium.com/data/flight-schedules/schedules-and-connections-data/</x:v>
      </x:c>
      <x:c r="P17" s="15" t="str">
        <x:v>Commercial evaluation only; not open pipeline.</x:v>
      </x:c>
    </x:row>
    <x:row r="18" ht="60" customHeight="1">
      <x:c r="A18" s="15" t="str">
        <x:v>Europe</x:v>
      </x:c>
      <x:c r="B18" s="15" t="str">
        <x:v>EU</x:v>
      </x:c>
      <x:c r="C18" s="15" t="str">
        <x:v>air operations</x:v>
      </x:c>
      <x:c r="D18" s="15" t="str">
        <x:v>EUROCONTROL Network Manager B2B</x:v>
      </x:c>
      <x:c r="E18" s="15" t="str">
        <x:v>Operational aviation data</x:v>
      </x:c>
      <x:c r="F18" s="15" t="str">
        <x:v>B2B APIs</x:v>
      </x:c>
      <x:c r="G18" s="15" t="str">
        <x:v>restricted to operational stakeholders</x:v>
      </x:c>
      <x:c r="H18" s="15" t="str">
        <x:v>Operational network data; not a general open public timetable source.</x:v>
      </x:c>
      <x:c r="I18" s="15" t="str">
        <x:v>Could supersede public air data for qualified stakeholders only.</x:v>
      </x:c>
      <x:c r="J18" s="15" t="str">
        <x:v>Operational updates, depending access.</x:v>
      </x:c>
      <x:c r="K18" s="15" t="str">
        <x:v>Operational participants, not open operator list.</x:v>
      </x:c>
      <x:c r="L18" s="15" t="str">
        <x:v>Eligibility/usage conditions.</x:v>
      </x:c>
      <x:c r="M18" s="15" t="str">
        <x:v>P4</x:v>
      </x:c>
      <x:c r="N18" s="15" t="str">
        <x:v>https://www.eurocontrol.int/service/network-manager-business-business-b2b-web-services</x:v>
      </x:c>
      <x:c r="O18" s="15" t="str">
        <x:v>https://www.eurocontrol.int/service/network-manager-business-business-b2b-web-services</x:v>
      </x:c>
      <x:c r="P18" s="15" t="str">
        <x:v>Keep out of MVP unless eligibility/contract exists.</x:v>
      </x:c>
    </x:row>
    <x:row r="19" ht="60" customHeight="1">
      <x:c r="A19" s="15" t="str">
        <x:v>Austria</x:v>
      </x:c>
      <x:c r="B19" s="15" t="str">
        <x:v>AT</x:v>
      </x:c>
      <x:c r="C19" s="15" t="str">
        <x:v>rail, bus, tram, metro</x:v>
      </x:c>
      <x:c r="D19" s="15" t="str">
        <x:v>mobilitydata.gv.at / MVO GTFS timetable data</x:v>
      </x:c>
      <x:c r="E19" s="15" t="str">
        <x:v>National feed / NAP</x:v>
      </x:c>
      <x:c r="F19" s="15" t="str">
        <x:v>GTFS; NeTEx via Austrian mobility associations where available</x:v>
      </x:c>
      <x:c r="G19" s="15" t="str">
        <x:v>public; some registration may apply</x:v>
      </x:c>
      <x:c r="H19" s="15" t="str">
        <x:v>National public-transport planned timetable data collected by Verkehrsverbünde / MVO.</x:v>
      </x:c>
      <x:c r="I19" s="15" t="str">
        <x:v>GTFS shapes/stops supersede OSM for planned service geometry where present.</x:v>
      </x:c>
      <x:c r="J19" s="15" t="str">
        <x:v>Not primary; check Austrian NAP for SIRI/road events.</x:v>
      </x:c>
      <x:c r="K19" s="15" t="str">
        <x:v>GTFS agency.txt and MVO data providers.</x:v>
      </x:c>
      <x:c r="L19" s="15" t="str">
        <x:v>Licence/auth must be checked per dataset.</x:v>
      </x:c>
      <x:c r="M19" s="15" t="str">
        <x:v>P1</x:v>
      </x:c>
      <x:c r="N19" s="15" t="str">
        <x:v>https://www.mobilitydata.gv.at/</x:v>
      </x:c>
      <x:c r="O19" s="15" t="str">
        <x:v>https://www.mobilitydata.gv.at/daten/soll-fahrplandaten-gtfs/</x:v>
      </x:c>
      <x:c r="P19" s="15" t="str">
        <x:v>Add national static feed; validate shape and calendar coverage.</x:v>
      </x:c>
    </x:row>
    <x:row r="20" ht="60" customHeight="1">
      <x:c r="A20" s="15" t="str">
        <x:v>Belgium</x:v>
      </x:c>
      <x:c r="B20" s="15" t="str">
        <x:v>BE</x:v>
      </x:c>
      <x:c r="C20" s="15" t="str">
        <x:v>rail, bus, tram, metro</x:v>
      </x:c>
      <x:c r="D20" s="15" t="str">
        <x:v>transportdata.be / Belgian PT datasets</x:v>
      </x:c>
      <x:c r="E20" s="15" t="str">
        <x:v>NAP / official datasets</x:v>
      </x:c>
      <x:c r="F20" s="15" t="str">
        <x:v>GTFS, NeTEx, GTFS-RT, SIRI/API</x:v>
      </x:c>
      <x:c r="G20" s="15" t="str">
        <x:v>public; API subscription key may be required</x:v>
      </x:c>
      <x:c r="H20" s="15" t="str">
        <x:v>Belgian portal exposes De Lijn, STIB-MIVB, LETEC, SNCB/NMBS and multimodal datasets.</x:v>
      </x:c>
      <x:c r="I20" s="15" t="str">
        <x:v>GTFS/NeTEx route and stop geometry supersede OSM for official service layer.</x:v>
      </x:c>
      <x:c r="J20" s="15" t="str">
        <x:v>De Lijn GTFS-RT includes disruptions, delays, cancellations; SMOP real-time integrates major operators.</x:v>
      </x:c>
      <x:c r="K20" s="15" t="str">
        <x:v>Operators from feed agencies and Belgian PTO portal.</x:v>
      </x:c>
      <x:c r="L20" s="15" t="str">
        <x:v>API keys and terms vary.</x:v>
      </x:c>
      <x:c r="M20" s="15" t="str">
        <x:v>P1</x:v>
      </x:c>
      <x:c r="N20" s="15" t="str">
        <x:v>https://www.transportdata.be/en/</x:v>
      </x:c>
      <x:c r="O20" s="15" t="str">
        <x:v>https://portal.api.mobility.belgium.be/</x:v>
      </x:c>
      <x:c r="P20" s="15" t="str">
        <x:v>Implement provider-specific auth; ingest static first, RT second.</x:v>
      </x:c>
    </x:row>
    <x:row r="21" ht="60" customHeight="1">
      <x:c r="A21" s="15" t="str">
        <x:v>Bulgaria</x:v>
      </x:c>
      <x:c r="B21" s="15" t="str">
        <x:v>BG</x:v>
      </x:c>
      <x:c r="C21" s="15" t="str">
        <x:v>rail, bus, airports</x:v>
      </x:c>
      <x:c r="D21" s="15" t="str">
        <x:v>Bulgaria NAP / Ministry transport page</x:v>
      </x:c>
      <x:c r="E21" s="15" t="str">
        <x:v>NAP / official discovery</x:v>
      </x:c>
      <x:c r="F21" s="15" t="str">
        <x:v>links to BDZ timetable, train location, bus timetables, airports</x:v>
      </x:c>
      <x:c r="G21" s="15" t="str">
        <x:v>public discovery; machine-readability variable</x:v>
      </x:c>
      <x:c r="H21" s="15" t="str">
        <x:v>NAP lists official sources for multimodal information but uniform GTFS/NeTEx coverage appears less mature.</x:v>
      </x:c>
      <x:c r="I21" s="15" t="str">
        <x:v>Official source pages may supersede OSM for timetable existence, not necessarily geometry.</x:v>
      </x:c>
      <x:c r="J21" s="15" t="str">
        <x:v>Train location/road NAP sources; structured SIRI/GTFS-RT maturity unclear.</x:v>
      </x:c>
      <x:c r="K21" s="15" t="str">
        <x:v>Operators from source portals and GTFS if present.</x:v>
      </x:c>
      <x:c r="L21" s="15" t="str">
        <x:v>Likely fragmented; verify terms.</x:v>
      </x:c>
      <x:c r="M21" s="15" t="str">
        <x:v>P3</x:v>
      </x:c>
      <x:c r="N21" s="15" t="str">
        <x:v>https://www.mtc.government.bg/en/category/294/national-access-points-transport-related-data</x:v>
      </x:c>
      <x:c r="O21" s="15" t="str">
        <x:v>https://www.mtc.government.bg/en/category/294/national-access-points-transport-related-data</x:v>
      </x:c>
      <x:c r="P21" s="15" t="str">
        <x:v>Crawl NAP links; classify machine-readable vs web-only.</x:v>
      </x:c>
    </x:row>
    <x:row r="22" ht="60" customHeight="1">
      <x:c r="A22" s="15" t="str">
        <x:v>Croatia</x:v>
      </x:c>
      <x:c r="B22" s="15" t="str">
        <x:v>HR</x:v>
      </x:c>
      <x:c r="C22" s="15" t="str">
        <x:v>road, ferry, bus, rail</x:v>
      </x:c>
      <x:c r="D22" s="15" t="str">
        <x:v>promet-info.hr / Croatian NAP</x:v>
      </x:c>
      <x:c r="E22" s="15" t="str">
        <x:v>NAP / traffic data</x:v>
      </x:c>
      <x:c r="F22" s="15" t="str">
        <x:v>NAP catalog; road telematics; MMTIS discovery</x:v>
      </x:c>
      <x:c r="G22" s="15" t="str">
        <x:v>public; machine access varies</x:v>
      </x:c>
      <x:c r="H22" s="15" t="str">
        <x:v>Croatian NAP exists; public transport timetable feeds require additional discovery.</x:v>
      </x:c>
      <x:c r="I22" s="15" t="str">
        <x:v>Official route/timetable feeds if found supersede OSM; otherwise OSM remains existence layer.</x:v>
      </x:c>
      <x:c r="J22" s="15" t="str">
        <x:v>Road traffic management and incidents via NAP; passenger PT disruption coverage unclear.</x:v>
      </x:c>
      <x:c r="K22" s="15" t="str">
        <x:v>Operators via datasets/OSM/web crawling.</x:v>
      </x:c>
      <x:c r="L22" s="15" t="str">
        <x:v>Check portal terms.</x:v>
      </x:c>
      <x:c r="M22" s="15" t="str">
        <x:v>P3</x:v>
      </x:c>
      <x:c r="N22" s="15" t="str">
        <x:v>https://www.promet-info.hr/</x:v>
      </x:c>
      <x:c r="O22" s="15" t="str">
        <x:v>https://hrvatske-ceste.hr/en/pages/traffic-and-safety/documents/76-national-access-point</x:v>
      </x:c>
      <x:c r="P22" s="15" t="str">
        <x:v>Start with NAP metadata, ferry/public transport operator crawl.</x:v>
      </x:c>
    </x:row>
    <x:row r="23" ht="60" customHeight="1">
      <x:c r="A23" s="15" t="str">
        <x:v>Cyprus</x:v>
      </x:c>
      <x:c r="B23" s="15" t="str">
        <x:v>CY</x:v>
      </x:c>
      <x:c r="C23" s="15" t="str">
        <x:v>bus, coach, shuttle</x:v>
      </x:c>
      <x:c r="D23" s="15" t="str">
        <x:v>traffic4cyprus GTFS-RT</x:v>
      </x:c>
      <x:c r="E23" s="15" t="str">
        <x:v>NAP / realtime feed</x:v>
      </x:c>
      <x:c r="F23" s="15" t="str">
        <x:v>GTFS-RT</x:v>
      </x:c>
      <x:c r="G23" s="15" t="str">
        <x:v>public web service</x:v>
      </x:c>
      <x:c r="H23" s="15" t="str">
        <x:v>Public Works Department dataset provides real-time estimated timetable information from public-transport telematics.</x:v>
      </x:c>
      <x:c r="I23" s="15" t="str">
        <x:v>No static route geometry in this row; pair with static GTFS if available.</x:v>
      </x:c>
      <x:c r="J23" s="15" t="str">
        <x:v>GTFS-RT realtime estimates, up to 1 minute frequency.</x:v>
      </x:c>
      <x:c r="K23" s="15" t="str">
        <x:v>Operators from static GTFS or agency metadata if available.</x:v>
      </x:c>
      <x:c r="L23" s="15" t="str">
        <x:v>Portal terms apply.</x:v>
      </x:c>
      <x:c r="M23" s="15" t="str">
        <x:v>P2</x:v>
      </x:c>
      <x:c r="N23" s="15" t="str">
        <x:v>https://www.traffic4cyprus.org.cy/dataset/publictransportrealtime_gtfs_rt</x:v>
      </x:c>
      <x:c r="O23" s="15" t="str">
        <x:v>https://www.traffic4cyprus.org.cy/dataset/publictransportrealtime_gtfs_rt</x:v>
      </x:c>
      <x:c r="P23" s="15" t="str">
        <x:v>Find matching static GTFS; add RT ingestion for trip updates.</x:v>
      </x:c>
    </x:row>
    <x:row r="24" ht="60" customHeight="1">
      <x:c r="A24" s="15" t="str">
        <x:v>Czech Republic</x:v>
      </x:c>
      <x:c r="B24" s="15" t="str">
        <x:v>CZ</x:v>
      </x:c>
      <x:c r="C24" s="15" t="str">
        <x:v>metro, tram, bus, rail, ferries</x:v>
      </x:c>
      <x:c r="D24" s="15" t="str">
        <x:v>PID Open Data</x:v>
      </x:c>
      <x:c r="E24" s="15" t="str">
        <x:v>Regional official feed</x:v>
      </x:c>
      <x:c r="F24" s="15" t="str">
        <x:v>GTFS, vehicle positions/API; stops; timetables</x:v>
      </x:c>
      <x:c r="G24" s="15" t="str">
        <x:v>public</x:v>
      </x:c>
      <x:c r="H24" s="15" t="str">
        <x:v>Prague integrated transport provides timetables, online vehicle positions, stops and related data; GTFS includes metro/tram/trolleybus/bus/funicular/ferries/trains.</x:v>
      </x:c>
      <x:c r="I24" s="15" t="str">
        <x:v>GTFS shapes/stops supersede OSM for PID services.</x:v>
      </x:c>
      <x:c r="J24" s="15" t="str">
        <x:v>Online vehicle locations/delays and diversions where published.</x:v>
      </x:c>
      <x:c r="K24" s="15" t="str">
        <x:v>PID feed agencies/operators; national sources for broader CZ.</x:v>
      </x:c>
      <x:c r="L24" s="15" t="str">
        <x:v>Public licence details per dataset.</x:v>
      </x:c>
      <x:c r="M24" s="15" t="str">
        <x:v>P1</x:v>
      </x:c>
      <x:c r="N24" s="15" t="str">
        <x:v>https://pid.cz/o-systemu/opendata/</x:v>
      </x:c>
      <x:c r="O24" s="15" t="str">
        <x:v>https://data.gov.cz/datové-sady</x:v>
      </x:c>
      <x:c r="P24" s="15" t="str">
        <x:v>Ingest PID; discover national CIS JŘ / regional datasets.</x:v>
      </x:c>
    </x:row>
    <x:row r="25" ht="60" customHeight="1">
      <x:c r="A25" s="15" t="str">
        <x:v>Denmark</x:v>
      </x:c>
      <x:c r="B25" s="15" t="str">
        <x:v>DK</x:v>
      </x:c>
      <x:c r="C25" s="15" t="str">
        <x:v>train, bus</x:v>
      </x:c>
      <x:c r="D25" s="15" t="str">
        <x:v>Rejseplanen / Dataudveksleren</x:v>
      </x:c>
      <x:c r="E25" s="15" t="str">
        <x:v>National feed / NAP</x:v>
      </x:c>
      <x:c r="F25" s="15" t="str">
        <x:v>NeTEx, GTFS</x:v>
      </x:c>
      <x:c r="G25" s="15" t="str">
        <x:v>public; login may be required for some data</x:v>
      </x:c>
      <x:c r="H25" s="15" t="str">
        <x:v>National Rejseplanen data includes public transport schedules for trains and buses and geographic information.</x:v>
      </x:c>
      <x:c r="I25" s="15" t="str">
        <x:v>NeTEx/GTFS shapes/stops supersede OSM for planned service geometry.</x:v>
      </x:c>
      <x:c r="J25" s="15" t="str">
        <x:v>Realtime availability requires separate APIs/feeds.</x:v>
      </x:c>
      <x:c r="K25" s="15" t="str">
        <x:v>GTFS agencies/NeTEx operators.</x:v>
      </x:c>
      <x:c r="L25" s="15" t="str">
        <x:v>Some feeds may require account.</x:v>
      </x:c>
      <x:c r="M25" s="15" t="str">
        <x:v>P1</x:v>
      </x:c>
      <x:c r="N25" s="15" t="str">
        <x:v>https://nap.vd.dk/</x:v>
      </x:c>
      <x:c r="O25" s="15" t="str">
        <x:v>https://www.rejseplanen.info/labs/GTFS.zip</x:v>
      </x:c>
      <x:c r="P25" s="15" t="str">
        <x:v>Implement account/manual token handling; ingest static national feeds.</x:v>
      </x:c>
    </x:row>
    <x:row r="26" ht="60" customHeight="1">
      <x:c r="A26" s="15" t="str">
        <x:v>Estonia</x:v>
      </x:c>
      <x:c r="B26" s="15" t="str">
        <x:v>EE</x:v>
      </x:c>
      <x:c r="C26" s="15" t="str">
        <x:v>bus, rail, ferry where in register</x:v>
      </x:c>
      <x:c r="D26" s="15" t="str">
        <x:v>Estonian public transport register / peatus.ee</x:v>
      </x:c>
      <x:c r="E26" s="15" t="str">
        <x:v>National feed / registry</x:v>
      </x:c>
      <x:c r="F26" s="15" t="str">
        <x:v>GTFS; national register extracts</x:v>
      </x:c>
      <x:c r="G26" s="15" t="str">
        <x:v>public</x:v>
      </x:c>
      <x:c r="H26" s="15" t="str">
        <x:v>National public transport register and peatus.ee data provide timetable/register data; feed URLs have changed historically.</x:v>
      </x:c>
      <x:c r="I26" s="15" t="str">
        <x:v>Official feed stops/routes supersede OSM for planned services.</x:v>
      </x:c>
      <x:c r="J26" s="15" t="str">
        <x:v>Realtime/disruption availability needs follow-up.</x:v>
      </x:c>
      <x:c r="K26" s="15" t="str">
        <x:v>Operators from register and agency records.</x:v>
      </x:c>
      <x:c r="L26" s="15" t="str">
        <x:v>Verify current feed URLs and licence.</x:v>
      </x:c>
      <x:c r="M26" s="15" t="str">
        <x:v>P2</x:v>
      </x:c>
      <x:c r="N26" s="15" t="str">
        <x:v>https://peatus.ee/</x:v>
      </x:c>
      <x:c r="O26" s="15" t="str">
        <x:v>https://www.transpordiamet.ee/</x:v>
      </x:c>
      <x:c r="P26" s="15" t="str">
        <x:v>Add URL-health checks because feed structure/URLs may change.</x:v>
      </x:c>
    </x:row>
    <x:row r="27" ht="60" customHeight="1">
      <x:c r="A27" s="15" t="str">
        <x:v>Finland</x:v>
      </x:c>
      <x:c r="B27" s="15" t="str">
        <x:v>FI</x:v>
      </x:c>
      <x:c r="C27" s="15" t="str">
        <x:v>rail, bus, tram, metro, ferry, bike</x:v>
      </x:c>
      <x:c r="D27" s="15" t="str">
        <x:v>Fintraffic FINAP / national GTFS dump</x:v>
      </x:c>
      <x:c r="E27" s="15" t="str">
        <x:v>National feed / NAP</x:v>
      </x:c>
      <x:c r="F27" s="15" t="str">
        <x:v>GTFS; APIs; Digitransit; GTFS-RT for HSL/Waltti</x:v>
      </x:c>
      <x:c r="G27" s="15" t="str">
        <x:v>public</x:v>
      </x:c>
      <x:c r="H27" s="15" t="str">
        <x:v>National travel data for transport services; Digitransit/HSL/Waltti provide strong regional timetable and realtime APIs.</x:v>
      </x:c>
      <x:c r="I27" s="15" t="str">
        <x:v>GTFS route shapes/stops supersede OSM for covered services; official ferry/public waterborne data where present.</x:v>
      </x:c>
      <x:c r="J27" s="15" t="str">
        <x:v>HSL and Waltti GTFS-RT; road/maritime data via Fintraffic/Digitraffic.</x:v>
      </x:c>
      <x:c r="K27" s="15" t="str">
        <x:v>Agencies/operators from GTFS and FINAP metadata.</x:v>
      </x:c>
      <x:c r="L27" s="15" t="str">
        <x:v>Terms per API.</x:v>
      </x:c>
      <x:c r="M27" s="15" t="str">
        <x:v>P1</x:v>
      </x:c>
      <x:c r="N27" s="15" t="str">
        <x:v>https://www.fintraffic.fi/en/digitalservices/Traffic-and-Public-Transport-Data-Services/Finap-service/public-transport</x:v>
      </x:c>
      <x:c r="O27" s="15" t="str">
        <x:v>https://digitransit.fi/en/developers/apis/1-routing-api/</x:v>
      </x:c>
      <x:c r="P27" s="15" t="str">
        <x:v>Ingest national GTFS and HSL/Waltti RT; identify ferry coverage.</x:v>
      </x:c>
    </x:row>
    <x:row r="28" ht="60" customHeight="1">
      <x:c r="A28" s="15" t="str">
        <x:v>France</x:v>
      </x:c>
      <x:c r="B28" s="15" t="str">
        <x:v>FR</x:v>
      </x:c>
      <x:c r="C28" s="15" t="str">
        <x:v>rail, bus, tram, metro, ferry, coach, air metadata</x:v>
      </x:c>
      <x:c r="D28" s="15" t="str">
        <x:v>transport.data.gouv.fr</x:v>
      </x:c>
      <x:c r="E28" s="15" t="str">
        <x:v>National NAP/catalog</x:v>
      </x:c>
      <x:c r="F28" s="15" t="str">
        <x:v>GTFS, NeTEx, GTFS-RT, SIRI; SSIM reference for air</x:v>
      </x:c>
      <x:c r="G28" s="15" t="str">
        <x:v>public catalog; per-feed terms/auth</x:v>
      </x:c>
      <x:c r="H28" s="15" t="str">
        <x:v>Large official catalog for public transport, road, shared vehicles, carpooling, etc.; public transit datasets describe networks, stops, routes and times.</x:v>
      </x:c>
      <x:c r="I28" s="15" t="str">
        <x:v>GTFS/NeTEx shapes/stops supersede OSM; consolidated stop datasets help stop registry.</x:v>
      </x:c>
      <x:c r="J28" s="15" t="str">
        <x:v>GTFS-RT and SIRI feeds including SNCF service alerts/trip updates where available.</x:v>
      </x:c>
      <x:c r="K28" s="15" t="str">
        <x:v>Operators/publishers from dataset metadata and agencies.</x:v>
      </x:c>
      <x:c r="L28" s="15" t="str">
        <x:v>Licence per dataset.</x:v>
      </x:c>
      <x:c r="M28" s="15" t="str">
        <x:v>P0</x:v>
      </x:c>
      <x:c r="N28" s="15" t="str">
        <x:v>https://transport.data.gouv.fr/</x:v>
      </x:c>
      <x:c r="O28" s="15" t="str">
        <x:v>https://transport.data.gouv.fr/datasets?type=public-transit&amp;locale=en</x:v>
      </x:c>
      <x:c r="P28" s="15" t="str">
        <x:v>Crawl catalog API/search; import SNCF and regional feeds; add RT after static.</x:v>
      </x:c>
    </x:row>
    <x:row r="29" ht="60" customHeight="1">
      <x:c r="A29" s="15" t="str">
        <x:v>France</x:v>
      </x:c>
      <x:c r="B29" s="15" t="str">
        <x:v>FR</x:v>
      </x:c>
      <x:c r="C29" s="15" t="str">
        <x:v>national rail</x:v>
      </x:c>
      <x:c r="D29" s="15" t="str">
        <x:v>SNCF Open Data</x:v>
      </x:c>
      <x:c r="E29" s="15" t="str">
        <x:v>Operator feed</x:v>
      </x:c>
      <x:c r="F29" s="15" t="str">
        <x:v>GTFS, NeTEx, SIRI Lite, GTFS-RT TripUpdates/ServiceAlerts</x:v>
      </x:c>
      <x:c r="G29" s="15" t="str">
        <x:v>public; terms per dataset</x:v>
      </x:c>
      <x:c r="H29" s="15" t="str">
        <x:v>SNCF publishes static and realtime passenger information datasets.</x:v>
      </x:c>
      <x:c r="I29" s="15" t="str">
        <x:v>SNCF GTFS/NeTEx route and stop data supersede OSM for timetable layer.</x:v>
      </x:c>
      <x:c r="J29" s="15" t="str">
        <x:v>GTFS-RT TripUpdates and ServiceAlerts; SIRI ET/SX Lite.</x:v>
      </x:c>
      <x:c r="K29" s="15" t="str">
        <x:v>SNCF agency/operator records.</x:v>
      </x:c>
      <x:c r="L29" s="15" t="str">
        <x:v>Terms per data.gouv dataset.</x:v>
      </x:c>
      <x:c r="M29" s="15" t="str">
        <x:v>P0</x:v>
      </x:c>
      <x:c r="N29" s="15" t="str">
        <x:v>https://ressources.data.sncf.com/</x:v>
      </x:c>
      <x:c r="O29" s="15" t="str">
        <x:v>https://transport.data.gouv.fr/datasets?organization=sncf&amp;locale=en</x:v>
      </x:c>
      <x:c r="P29" s="15" t="str">
        <x:v>Create SNCF connector; add stale-feed and preview-window checks.</x:v>
      </x:c>
    </x:row>
    <x:row r="30" ht="60" customHeight="1">
      <x:c r="A30" s="15" t="str">
        <x:v>Germany</x:v>
      </x:c>
      <x:c r="B30" s="15" t="str">
        <x:v>DE</x:v>
      </x:c>
      <x:c r="C30" s="15" t="str">
        <x:v>rail, bus, tram, metro, ferry if in ÖPNV</x:v>
      </x:c>
      <x:c r="D30" s="15" t="str">
        <x:v>DELFI / Mobilithek national NeTEx + GTFS.de</x:v>
      </x:c>
      <x:c r="E30" s="15" t="str">
        <x:v>National feed / derived GTFS</x:v>
      </x:c>
      <x:c r="F30" s="15" t="str">
        <x:v>NeTEx, GTFS; GTFS-RT aggregate</x:v>
      </x:c>
      <x:c r="G30" s="15" t="str">
        <x:v>public; official static via NAP; GTFS derived</x:v>
      </x:c>
      <x:c r="H30" s="15" t="str">
        <x:v>National static timetable data published via Mobilithek/DELFI; GTFS.de offers daily GTFS covering DB long-distance/regional and local/urban transit.</x:v>
      </x:c>
      <x:c r="I30" s="15" t="str">
        <x:v>Official NeTEx / GTFS shapes supersede OSM for planned services.</x:v>
      </x:c>
      <x:c r="J30" s="15" t="str">
        <x:v>GTFS.de RT stream aggregates realtime where open/licensed: TripUpdates/ServiceAlerts.</x:v>
      </x:c>
      <x:c r="K30" s="15" t="str">
        <x:v>Agencies/operators from feed; NAP publishers.</x:v>
      </x:c>
      <x:c r="L30" s="15" t="str">
        <x:v>Static open; RT may depend on open licences/special agreements.</x:v>
      </x:c>
      <x:c r="M30" s="15" t="str">
        <x:v>P0</x:v>
      </x:c>
      <x:c r="N30" s="15" t="str">
        <x:v>https://gtfs.de/en/</x:v>
      </x:c>
      <x:c r="O30" s="15" t="str">
        <x:v>https://gtfs.de/en/</x:v>
      </x:c>
      <x:c r="P30" s="15" t="str">
        <x:v>Use GTFS.de for bootstrap, plan NeTEx ingestion for higher fidelity.</x:v>
      </x:c>
    </x:row>
    <x:row r="31" ht="60" customHeight="1">
      <x:c r="A31" s="15" t="str">
        <x:v>Germany</x:v>
      </x:c>
      <x:c r="B31" s="15" t="str">
        <x:v>DE</x:v>
      </x:c>
      <x:c r="C31" s="15" t="str">
        <x:v>rail disruptions</x:v>
      </x:c>
      <x:c r="D31" s="15" t="str">
        <x:v>DB Baustellen / construction works</x:v>
      </x:c>
      <x:c r="E31" s="15" t="str">
        <x:v>Operator disruption/planned works</x:v>
      </x:c>
      <x:c r="F31" s="15" t="str">
        <x:v>web/API where available</x:v>
      </x:c>
      <x:c r="G31" s="15" t="str">
        <x:v>public web; structured access variable</x:v>
      </x:c>
      <x:c r="H31" s="15" t="str">
        <x:v>Major long-distance construction works and timetable changes; useful for planned closure enrichment.</x:v>
      </x:c>
      <x:c r="I31" s="15" t="str">
        <x:v>Can supersede OSM for temporary rail service restrictions, not geometry.</x:v>
      </x:c>
      <x:c r="J31" s="15" t="str">
        <x:v>Planned works, timetable changes.</x:v>
      </x:c>
      <x:c r="K31" s="15" t="str">
        <x:v>DB as operator/infrastructure-related source.</x:v>
      </x:c>
      <x:c r="L31" s="15" t="str">
        <x:v>Terms to verify.</x:v>
      </x:c>
      <x:c r="M31" s="15" t="str">
        <x:v>P2</x:v>
      </x:c>
      <x:c r="N31" s="15" t="str">
        <x:v>https://bauinfos.deutschebahn.com/</x:v>
      </x:c>
      <x:c r="O31" s="15" t="str">
        <x:v>https://bauinfos.deutschebahn.com/</x:v>
      </x:c>
      <x:c r="P31" s="15" t="str">
        <x:v>Research structured endpoints; otherwise link as non-ingested evidence.</x:v>
      </x:c>
    </x:row>
    <x:row r="32" ht="60" customHeight="1">
      <x:c r="A32" s="15" t="str">
        <x:v>Greece</x:v>
      </x:c>
      <x:c r="B32" s="15" t="str">
        <x:v>GR</x:v>
      </x:c>
      <x:c r="C32" s="15" t="str">
        <x:v>metro, tram, bus, coach, ferry</x:v>
      </x:c>
      <x:c r="D32" s="15" t="str">
        <x:v>Greece NAP + OASA telematics</x:v>
      </x:c>
      <x:c r="E32" s="15" t="str">
        <x:v>NAP / operator portals</x:v>
      </x:c>
      <x:c r="F32" s="15" t="str">
        <x:v>web/API; GTFS unknown/fragmented</x:v>
      </x:c>
      <x:c r="G32" s="15" t="str">
        <x:v>public web; machine access uncertain</x:v>
      </x:c>
      <x:c r="H32" s="15" t="str">
        <x:v>Official NAP exists; Athens OASA publishes line schedules/stops and telematics app information, but open machine-readable coverage needs verification.</x:v>
      </x:c>
      <x:c r="I32" s="15" t="str">
        <x:v>Official feeds if found supersede OSM; otherwise OSM remains strong existence layer.</x:v>
      </x:c>
      <x:c r="J32" s="15" t="str">
        <x:v>Telematics app includes real-time arrivals/locations; open reuse unclear.</x:v>
      </x:c>
      <x:c r="K32" s="15" t="str">
        <x:v>Operators from NAP/operator pages and OSM.</x:v>
      </x:c>
      <x:c r="L32" s="15" t="str">
        <x:v>Likely access/licence work required.</x:v>
      </x:c>
      <x:c r="M32" s="15" t="str">
        <x:v>P3</x:v>
      </x:c>
      <x:c r="N32" s="15" t="str">
        <x:v>https://www.nap.gov.gr/</x:v>
      </x:c>
      <x:c r="O32" s="15" t="str">
        <x:v>https://telematics.oasa.gr/</x:v>
      </x:c>
      <x:c r="P32" s="15" t="str">
        <x:v>Investigate NAP catalog API and OASA endpoints/licence.</x:v>
      </x:c>
    </x:row>
    <x:row r="33" ht="60" customHeight="1">
      <x:c r="A33" s="15" t="str">
        <x:v>Hungary</x:v>
      </x:c>
      <x:c r="B33" s="15" t="str">
        <x:v>HU</x:v>
      </x:c>
      <x:c r="C33" s="15" t="str">
        <x:v>metro, tram, bus, trolleybus, suburban rail</x:v>
      </x:c>
      <x:c r="D33" s="15" t="str">
        <x:v>BKK FUTÁR / BKK Open Data</x:v>
      </x:c>
      <x:c r="E33" s="15" t="str">
        <x:v>Operator/regional feed</x:v>
      </x:c>
      <x:c r="F33" s="15" t="str">
        <x:v>GTFS, GTFS-RT</x:v>
      </x:c>
      <x:c r="G33" s="15" t="str">
        <x:v>public/API key may apply</x:v>
      </x:c>
      <x:c r="H33" s="15" t="str">
        <x:v>Budapest transport open data contains planned and realtime network data.</x:v>
      </x:c>
      <x:c r="I33" s="15" t="str">
        <x:v>GTFS shapes/stops supersede OSM for Budapest-covered services.</x:v>
      </x:c>
      <x:c r="J33" s="15" t="str">
        <x:v>GTFS-RT service/vehicle updates.</x:v>
      </x:c>
      <x:c r="K33" s="15" t="str">
        <x:v>BKK operator/agency records.</x:v>
      </x:c>
      <x:c r="L33" s="15" t="str">
        <x:v>Terms/API key to verify.</x:v>
      </x:c>
      <x:c r="M33" s="15" t="str">
        <x:v>P2</x:v>
      </x:c>
      <x:c r="N33" s="15" t="str">
        <x:v>https://bkk.hu/apps/docs/bkkfutar-static-gtfs/</x:v>
      </x:c>
      <x:c r="O33" s="15" t="str">
        <x:v>https://opendata.bkk.hu/</x:v>
      </x:c>
      <x:c r="P33" s="15" t="str">
        <x:v>Ingest Budapest as high-quality regional feed; search national/regional feeds.</x:v>
      </x:c>
    </x:row>
    <x:row r="34" ht="60" customHeight="1">
      <x:c r="A34" s="15" t="str">
        <x:v>Ireland</x:v>
      </x:c>
      <x:c r="B34" s="15" t="str">
        <x:v>IE</x:v>
      </x:c>
      <x:c r="C34" s="15" t="str">
        <x:v>bus, rail, tram</x:v>
      </x:c>
      <x:c r="D34" s="15" t="str">
        <x:v>NTA / Transport for Ireland GTFS and GTFS-R</x:v>
      </x:c>
      <x:c r="E34" s="15" t="str">
        <x:v>National feed</x:v>
      </x:c>
      <x:c r="F34" s="15" t="str">
        <x:v>GTFS, GTFS-Realtime; NaPTAN-like stop data</x:v>
      </x:c>
      <x:c r="G34" s="15" t="str">
        <x:v>public; fair-use/API limits</x:v>
      </x:c>
      <x:c r="H34" s="15" t="str">
        <x:v>National static transit data and GTFS-Realtime covering disruptions, vehicle locations and arrivals; current RT covers major operators and v2 extends modes.</x:v>
      </x:c>
      <x:c r="I34" s="15" t="str">
        <x:v>GTFS shapes/stops and official stop datasets supersede OSM for timetable layer.</x:v>
      </x:c>
      <x:c r="J34" s="15" t="str">
        <x:v>GTFS-R disruptions, vehicle locations, arrivals.</x:v>
      </x:c>
      <x:c r="K34" s="15" t="str">
        <x:v>Operators from agency.txt and NTA metadata.</x:v>
      </x:c>
      <x:c r="L34" s="15" t="str">
        <x:v>Fair use and terms apply.</x:v>
      </x:c>
      <x:c r="M34" s="15" t="str">
        <x:v>P1</x:v>
      </x:c>
      <x:c r="N34" s="15" t="str">
        <x:v>https://developer.nationaltransport.ie/</x:v>
      </x:c>
      <x:c r="O34" s="15" t="str">
        <x:v>https://developer.nationaltransport.ie/</x:v>
      </x:c>
      <x:c r="P34" s="15" t="str">
        <x:v>Ingest static national GTFS; implement GTFS-RT endpoints with rate limits.</x:v>
      </x:c>
    </x:row>
    <x:row r="35" ht="60" customHeight="1">
      <x:c r="A35" s="15" t="str">
        <x:v>Italy</x:v>
      </x:c>
      <x:c r="B35" s="15" t="str">
        <x:v>IT</x:v>
      </x:c>
      <x:c r="C35" s="15" t="str">
        <x:v>rail, bus, metro, tram, ferry</x:v>
      </x:c>
      <x:c r="D35" s="15" t="str">
        <x:v>CCISS Italian NAP MMTIS</x:v>
      </x:c>
      <x:c r="E35" s="15" t="str">
        <x:v>National NAP / NeTEx/SIRI aggregator</x:v>
      </x:c>
      <x:c r="F35" s="15" t="str">
        <x:v>NeTEx, SIRI</x:v>
      </x:c>
      <x:c r="G35" s="15" t="str">
        <x:v>public catalog; data via regional access points/operators</x:v>
      </x:c>
      <x:c r="H35" s="15" t="str">
        <x:v>Italian NAP receives NeTEx and SIRI from regional access points and operators including Trenitalia and several regions.</x:v>
      </x:c>
      <x:c r="I35" s="15" t="str">
        <x:v>NeTEx route/stop/service data supersede OSM where present.</x:v>
      </x:c>
      <x:c r="J35" s="15" t="str">
        <x:v>SIRI profiles for realtime/deviation where implemented.</x:v>
      </x:c>
      <x:c r="K35" s="15" t="str">
        <x:v>Operators from NeTEx datasets and regional RAP metadata.</x:v>
      </x:c>
      <x:c r="L35" s="15" t="str">
        <x:v>Access and profile conformity vary.</x:v>
      </x:c>
      <x:c r="M35" s="15" t="str">
        <x:v>P1</x:v>
      </x:c>
      <x:c r="N35" s="15" t="str">
        <x:v>https://www.cciss.it/nap/mmtis/public/en/static/multimodal</x:v>
      </x:c>
      <x:c r="O35" s="15" t="str">
        <x:v>https://www.cciss.it/nap/mmtis/public/en/static/multimodal</x:v>
      </x:c>
      <x:c r="P35" s="15" t="str">
        <x:v>Implement Italian NeTEx profile import; start with Trenitalia and regions.</x:v>
      </x:c>
    </x:row>
    <x:row r="36" ht="60" customHeight="1">
      <x:c r="A36" s="15" t="str">
        <x:v>Italy</x:v>
      </x:c>
      <x:c r="B36" s="15" t="str">
        <x:v>IT</x:v>
      </x:c>
      <x:c r="C36" s="15" t="str">
        <x:v>rail</x:v>
      </x:c>
      <x:c r="D36" s="15" t="str">
        <x:v>Trenitalia NeTEx</x:v>
      </x:c>
      <x:c r="E36" s="15" t="str">
        <x:v>Operator feed</x:v>
      </x:c>
      <x:c r="F36" s="15" t="str">
        <x:v>NeTEx L1 scheduling services</x:v>
      </x:c>
      <x:c r="G36" s="15" t="str">
        <x:v>public via NAP/dataset</x:v>
      </x:c>
      <x:c r="H36" s="15" t="str">
        <x:v>National railway operator scheduled services in NeTEx.</x:v>
      </x:c>
      <x:c r="I36" s="15" t="str">
        <x:v>Trenitalia NeTEx supersedes OSM for scheduled train route/timetable layer.</x:v>
      </x:c>
      <x:c r="J36" s="15" t="str">
        <x:v>Realtime via SIRI/other channels to investigate.</x:v>
      </x:c>
      <x:c r="K36" s="15" t="str">
        <x:v>Trenitalia as operator; train brands/services in data.</x:v>
      </x:c>
      <x:c r="L36" s="15" t="str">
        <x:v>Terms per NAP.</x:v>
      </x:c>
      <x:c r="M36" s="15" t="str">
        <x:v>P1</x:v>
      </x:c>
      <x:c r="N36" s="15" t="str">
        <x:v>https://www.cciss.it/nap/mmtis/public/en/static/multimodal</x:v>
      </x:c>
      <x:c r="O36" s="15" t="str">
        <x:v>https://www.trenitalia.com/</x:v>
      </x:c>
      <x:c r="P36" s="15" t="str">
        <x:v>Connector for Trenitalia static NeTEx; map to station codes.</x:v>
      </x:c>
    </x:row>
    <x:row r="37" ht="60" customHeight="1">
      <x:c r="A37" s="15" t="str">
        <x:v>Latvia</x:v>
      </x:c>
      <x:c r="B37" s="15" t="str">
        <x:v>LV</x:v>
      </x:c>
      <x:c r="C37" s="15" t="str">
        <x:v>bus, tram, trolleybus, rail</x:v>
      </x:c>
      <x:c r="D37" s="15" t="str">
        <x:v>Rīgas satiksme GTFS + Latvian NAP</x:v>
      </x:c>
      <x:c r="E37" s="15" t="str">
        <x:v>Operator feed / NAP</x:v>
      </x:c>
      <x:c r="F37" s="15" t="str">
        <x:v>GTFS</x:v>
      </x:c>
      <x:c r="G37" s="15" t="str">
        <x:v>public</x:v>
      </x:c>
      <x:c r="H37" s="15" t="str">
        <x:v>Rīga publishes route/timetable schedules in GTFS; national NAP lists transport data sources.</x:v>
      </x:c>
      <x:c r="I37" s="15" t="str">
        <x:v>GTFS shapes/stops supersede OSM for Rīga services.</x:v>
      </x:c>
      <x:c r="J37" s="15" t="str">
        <x:v>Realtime/disruptions to investigate.</x:v>
      </x:c>
      <x:c r="K37" s="15" t="str">
        <x:v>Rīgas satiksme agency; national providers from NAP.</x:v>
      </x:c>
      <x:c r="L37" s="15" t="str">
        <x:v>Licence to verify.</x:v>
      </x:c>
      <x:c r="M37" s="15" t="str">
        <x:v>P2</x:v>
      </x:c>
      <x:c r="N37" s="15" t="str">
        <x:v>https://www.rigassatiksme.lv/en/for-media/open-data/</x:v>
      </x:c>
      <x:c r="O37" s="15" t="str">
        <x:v>https://www.transportdata.gov.lv/</x:v>
      </x:c>
      <x:c r="P37" s="15" t="str">
        <x:v>Ingest Rīga GTFS; discover national/regional/rail sources.</x:v>
      </x:c>
    </x:row>
    <x:row r="38" ht="60" customHeight="1">
      <x:c r="A38" s="15" t="str">
        <x:v>Lithuania</x:v>
      </x:c>
      <x:c r="B38" s="15" t="str">
        <x:v>LT</x:v>
      </x:c>
      <x:c r="C38" s="15" t="str">
        <x:v>bus, trolleybus, rail</x:v>
      </x:c>
      <x:c r="D38" s="15" t="str">
        <x:v>visimarsrutai.lt GTFS</x:v>
      </x:c>
      <x:c r="E38" s="15" t="str">
        <x:v>National feed / NAP reference</x:v>
      </x:c>
      <x:c r="F38" s="15" t="str">
        <x:v>GTFS</x:v>
      </x:c>
      <x:c r="G38" s="15" t="str">
        <x:v>public URL referenced by official NAP list/community</x:v>
      </x:c>
      <x:c r="H38" s="15" t="str">
        <x:v>Countrywide GTFS at visimarsrutai; official NAP list references GTFS and road/event portals.</x:v>
      </x:c>
      <x:c r="I38" s="15" t="str">
        <x:v>GTFS shapes/stops supersede OSM for covered services.</x:v>
      </x:c>
      <x:c r="J38" s="15" t="str">
        <x:v>Road restrictions/weather via eismoinfo; PT realtime to verify.</x:v>
      </x:c>
      <x:c r="K38" s="15" t="str">
        <x:v>Agencies/operators from feed.</x:v>
      </x:c>
      <x:c r="L38" s="15" t="str">
        <x:v>Licence to verify.</x:v>
      </x:c>
      <x:c r="M38" s="15" t="str">
        <x:v>P2</x:v>
      </x:c>
      <x:c r="N38" s="15" t="str">
        <x:v>https://www.visimarsrutai.lt/gtfs/</x:v>
      </x:c>
      <x:c r="O38" s="15" t="str">
        <x:v>https://maps.eismoinfo.lt/</x:v>
      </x:c>
      <x:c r="P38" s="15" t="str">
        <x:v>Ingest GTFS; use eismoinfo as road_event source for bus/access disruptions.</x:v>
      </x:c>
    </x:row>
    <x:row r="39" ht="60" customHeight="1">
      <x:c r="A39" s="15" t="str">
        <x:v>Luxembourg</x:v>
      </x:c>
      <x:c r="B39" s="15" t="str">
        <x:v>LU</x:v>
      </x:c>
      <x:c r="C39" s="15" t="str">
        <x:v>bus, rail, tram</x:v>
      </x:c>
      <x:c r="D39" s="15" t="str">
        <x:v>mobiliteit.lu / data.public.lu NeTEx and GTFS-RT</x:v>
      </x:c>
      <x:c r="E39" s="15" t="str">
        <x:v>National feed</x:v>
      </x:c>
      <x:c r="F39" s="15" t="str">
        <x:v>NeTEx, GTFS, GTFS-RT</x:v>
      </x:c>
      <x:c r="G39" s="15" t="str">
        <x:v>public</x:v>
      </x:c>
      <x:c r="H39" s="15" t="str">
        <x:v>Luxembourg publishes public-transport stops/timetables covering AVL, CFL, Luxtram, RGTR, TICE; realtime GTFS-RT integrates mobiliteit.lu and CFL data.</x:v>
      </x:c>
      <x:c r="I39" s="15" t="str">
        <x:v>NeTEx/GTFS route/stops supersede OSM for national PT.</x:v>
      </x:c>
      <x:c r="J39" s="15" t="str">
        <x:v>GTFS-RT realtime data.</x:v>
      </x:c>
      <x:c r="K39" s="15" t="str">
        <x:v>Operators from NeTEx/agency records.</x:v>
      </x:c>
      <x:c r="L39" s="15" t="str">
        <x:v>Open data terms per data.public.lu.</x:v>
      </x:c>
      <x:c r="M39" s="15" t="str">
        <x:v>P1</x:v>
      </x:c>
      <x:c r="N39" s="15" t="str">
        <x:v>https://data.public.lu/en/datasets/horaires-et-arrets-des-transport-publics-netex/</x:v>
      </x:c>
      <x:c r="O39" s="15" t="str">
        <x:v>https://data.public.lu/en/datasets/gtfs-realtime/</x:v>
      </x:c>
      <x:c r="P39" s="15" t="str">
        <x:v>Ingest NeTEx static; add GTFS-RT connector.</x:v>
      </x:c>
    </x:row>
    <x:row r="40" ht="60" customHeight="1">
      <x:c r="A40" s="15" t="str">
        <x:v>Malta</x:v>
      </x:c>
      <x:c r="B40" s="15" t="str">
        <x:v>MT</x:v>
      </x:c>
      <x:c r="C40" s="15" t="str">
        <x:v>bus, ferry, road</x:v>
      </x:c>
      <x:c r="D40" s="15" t="str">
        <x:v>Transport Malta NAP / geoservices</x:v>
      </x:c>
      <x:c r="E40" s="15" t="str">
        <x:v>NAP / geospatial portal</x:v>
      </x:c>
      <x:c r="F40" s="15" t="str">
        <x:v>geoservices; dataset catalog</x:v>
      </x:c>
      <x:c r="G40" s="15" t="str">
        <x:v>public discovery; GTFS not confirmed</x:v>
      </x:c>
      <x:c r="H40" s="15" t="str">
        <x:v>Malta NAP exists via Transport Malta geoservices; clear public machine-readable PT timetable feeds need follow-up.</x:v>
      </x:c>
      <x:c r="I40" s="15" t="str">
        <x:v>Official geoservices may supersede OSM for infrastructure, not necessarily timetable routes.</x:v>
      </x:c>
      <x:c r="J40" s="15" t="str">
        <x:v>Road/traffic datasets may exist; PT disruptions unclear.</x:v>
      </x:c>
      <x:c r="K40" s="15" t="str">
        <x:v>Operators from NAP and Malta Public Transport datasets/web.</x:v>
      </x:c>
      <x:c r="L40" s="15" t="str">
        <x:v>Terms to verify.</x:v>
      </x:c>
      <x:c r="M40" s="15" t="str">
        <x:v>P3</x:v>
      </x:c>
      <x:c r="N40" s="15" t="str">
        <x:v>https://geoservices.transport.gov.mt/egis</x:v>
      </x:c>
      <x:c r="O40" s="15" t="str">
        <x:v>https://www.transport.gov.mt/sustainable-mobility/transport-governance-and-policy-5761</x:v>
      </x:c>
      <x:c r="P40" s="15" t="str">
        <x:v>Catalog geoservices layers; search for static bus/ferry feeds.</x:v>
      </x:c>
    </x:row>
    <x:row r="41" ht="60" customHeight="1">
      <x:c r="A41" s="15" t="str">
        <x:v>Netherlands</x:v>
      </x:c>
      <x:c r="B41" s="15" t="str">
        <x:v>NL</x:v>
      </x:c>
      <x:c r="C41" s="15" t="str">
        <x:v>rail, bus, tram, metro, ferry</x:v>
      </x:c>
      <x:c r="D41" s="15" t="str">
        <x:v>NDOV Loket / OVapi / gtfs.ovapi.nl</x:v>
      </x:c>
      <x:c r="E41" s="15" t="str">
        <x:v>National feed hub</x:v>
      </x:c>
      <x:c r="F41" s="15" t="str">
        <x:v>GTFS, GTFS-RT, NeTEx, KV1, realtime</x:v>
      </x:c>
      <x:c r="G41" s="15" t="str">
        <x:v>public; terms vary</x:v>
      </x:c>
      <x:c r="H41" s="15" t="str">
        <x:v>National PT data hub provides GTFS/GTFS-RT/NeTEx/trains/stops data; OVapi aggregate covers bus, rail, tram, subway and ferry.</x:v>
      </x:c>
      <x:c r="I41" s="15" t="str">
        <x:v>Official GTFS/NeTEx/KV1 data supersedes OSM for planned service geometry/stops.</x:v>
      </x:c>
      <x:c r="J41" s="15" t="str">
        <x:v>GTFS-RT and other realtime feeds.</x:v>
      </x:c>
      <x:c r="K41" s="15" t="str">
        <x:v>Operators from feeds and NDOV metadata.</x:v>
      </x:c>
      <x:c r="L41" s="15" t="str">
        <x:v>Terms per dataset; some legacy formats.</x:v>
      </x:c>
      <x:c r="M41" s="15" t="str">
        <x:v>P0</x:v>
      </x:c>
      <x:c r="N41" s="15" t="str">
        <x:v>https://gtfs.ovapi.nl/</x:v>
      </x:c>
      <x:c r="O41" s="15" t="str">
        <x:v>https://ndovloket.nl/</x:v>
      </x:c>
      <x:c r="P41" s="15" t="str">
        <x:v>Ingest national GTFS; add realtime and NeTEx/KV1 crosswalk.</x:v>
      </x:c>
    </x:row>
    <x:row r="42" ht="60" customHeight="1">
      <x:c r="A42" s="15" t="str">
        <x:v>Norway</x:v>
      </x:c>
      <x:c r="B42" s="15" t="str">
        <x:v>NO</x:v>
      </x:c>
      <x:c r="C42" s="15" t="str">
        <x:v>rail, bus, tram, metro, ferry, air access</x:v>
      </x:c>
      <x:c r="D42" s="15" t="str">
        <x:v>Entur national NeTEx/GTFS and NSR</x:v>
      </x:c>
      <x:c r="E42" s="15" t="str">
        <x:v>National feed + stop registry</x:v>
      </x:c>
      <x:c r="F42" s="15" t="str">
        <x:v>NeTEx, GTFS, GTFS-RT, SIRI; NSR stop registry</x:v>
      </x:c>
      <x:c r="G42" s="15" t="str">
        <x:v>public/free</x:v>
      </x:c>
      <x:c r="H42" s="15" t="str">
        <x:v>National timetable and stop data dumps updated daily; NeTEx is official and most complete; NSR is master stop registry.</x:v>
      </x:c>
      <x:c r="I42" s="15" t="str">
        <x:v>NeTEx and NSR supersede OSM for official stops/timetable/service geometry; OSM can be QA layer.</x:v>
      </x:c>
      <x:c r="J42" s="15" t="str">
        <x:v>SIRI/GTFS-RT and SIRI-SX situations where available.</x:v>
      </x:c>
      <x:c r="K42" s="15" t="str">
        <x:v>Operators from NeTEx and Entur source metadata.</x:v>
      </x:c>
      <x:c r="L42" s="15" t="str">
        <x:v>Norwegian open data licence for NSR; check individual feed terms.</x:v>
      </x:c>
      <x:c r="M42" s="15" t="str">
        <x:v>P0</x:v>
      </x:c>
      <x:c r="N42" s="15" t="str">
        <x:v>https://developer.entur.org/stops-and-timetable-data/</x:v>
      </x:c>
      <x:c r="O42" s="15" t="str">
        <x:v>https://developer.entur.org/pages-nsr-nsr/</x:v>
      </x:c>
      <x:c r="P42" s="15" t="str">
        <x:v>Use as reference implementation for NeTEx-first ingestion.</x:v>
      </x:c>
    </x:row>
    <x:row r="43" ht="60" customHeight="1">
      <x:c r="A43" s="15" t="str">
        <x:v>Poland</x:v>
      </x:c>
      <x:c r="B43" s="15" t="str">
        <x:v>PL</x:v>
      </x:c>
      <x:c r="C43" s="15" t="str">
        <x:v>bus, tram, rail, metro</x:v>
      </x:c>
      <x:c r="D43" s="15" t="str">
        <x:v>dane.gov.pl NAP + local GTFS/GTFS-RT</x:v>
      </x:c>
      <x:c r="E43" s="15" t="str">
        <x:v>NAP / fragmented local feeds</x:v>
      </x:c>
      <x:c r="F43" s="15" t="str">
        <x:v>GTFS, GTFS-RT for some cities/operators</x:v>
      </x:c>
      <x:c r="G43" s="15" t="str">
        <x:v>public; fragmented</x:v>
      </x:c>
      <x:c r="H43" s="15" t="str">
        <x:v>National NAP exists; dynamic data declarations are local/operator specific; major cities often publish their own feeds.</x:v>
      </x:c>
      <x:c r="I43" s="15" t="str">
        <x:v>Local GTFS shapes supersede OSM per city; national coverage uneven.</x:v>
      </x:c>
      <x:c r="J43" s="15" t="str">
        <x:v>GTFS-RT in selected locations; road disruptions via GDDKiA/NAP.</x:v>
      </x:c>
      <x:c r="K43" s="15" t="str">
        <x:v>Operators from local feeds and NAP datasets.</x:v>
      </x:c>
      <x:c r="L43" s="15" t="str">
        <x:v>Licence varies by municipality/operator.</x:v>
      </x:c>
      <x:c r="M43" s="15" t="str">
        <x:v>P3</x:v>
      </x:c>
      <x:c r="N43" s="15" t="str">
        <x:v>https://dane.gov.pl/en/dataset/1739,NAP</x:v>
      </x:c>
      <x:c r="O43" s="15" t="str">
        <x:v>https://kpd.gddkia.gov.pl/index.php/en/homepage/</x:v>
      </x:c>
      <x:c r="P43" s="15" t="str">
        <x:v>Discover city-by-city; start with Warsaw/Kraków/Poznań/Gdańsk and rail.</x:v>
      </x:c>
    </x:row>
    <x:row r="44" ht="60" customHeight="1">
      <x:c r="A44" s="15" t="str">
        <x:v>Portugal</x:v>
      </x:c>
      <x:c r="B44" s="15" t="str">
        <x:v>PT</x:v>
      </x:c>
      <x:c r="C44" s="15" t="str">
        <x:v>bus, tram, rail, ferry</x:v>
      </x:c>
      <x:c r="D44" s="15" t="str">
        <x:v>NAP Portugal / IMT</x:v>
      </x:c>
      <x:c r="E44" s="15" t="str">
        <x:v>NAP / national discovery</x:v>
      </x:c>
      <x:c r="F44" s="15" t="str">
        <x:v>catalog; GTFS where available</x:v>
      </x:c>
      <x:c r="G44" s="15" t="str">
        <x:v>public; feed maturity variable</x:v>
      </x:c>
      <x:c r="H44" s="15" t="str">
        <x:v>Portugal NAP is official discovery source; earlier pilots converted bus/tram/train/ferry routes, shapes, stops and calendars to GTFS.</x:v>
      </x:c>
      <x:c r="I44" s="15" t="str">
        <x:v>Official GTFS/route/shapes where available supersede OSM.</x:v>
      </x:c>
      <x:c r="J44" s="15" t="str">
        <x:v>Road/traffic info via NAP; PT realtime variable.</x:v>
      </x:c>
      <x:c r="K44" s="15" t="str">
        <x:v>Operators from NAP datasets and feeds.</x:v>
      </x:c>
      <x:c r="L44" s="15" t="str">
        <x:v>Terms vary.</x:v>
      </x:c>
      <x:c r="M44" s="15" t="str">
        <x:v>P3</x:v>
      </x:c>
      <x:c r="N44" s="15" t="str">
        <x:v>https://nap-portugal.imt-ip.pt/nap/home</x:v>
      </x:c>
      <x:c r="O44" s="15" t="str">
        <x:v>https://nap-portugal.imt-ip.pt/nap/home</x:v>
      </x:c>
      <x:c r="P44" s="15" t="str">
        <x:v>Crawl catalog; discover Lisbon/Porto/regional/ferry feeds.</x:v>
      </x:c>
    </x:row>
    <x:row r="45" ht="60" customHeight="1">
      <x:c r="A45" s="15" t="str">
        <x:v>Romania</x:v>
      </x:c>
      <x:c r="B45" s="15" t="str">
        <x:v>RO</x:v>
      </x:c>
      <x:c r="C45" s="15" t="str">
        <x:v>bus, tram, trolleybus, metro, rail</x:v>
      </x:c>
      <x:c r="D45" s="15" t="str">
        <x:v>Romanian Open Transit Initiative + city feeds</x:v>
      </x:c>
      <x:c r="E45" s="15" t="str">
        <x:v>Community registry / local official feeds</x:v>
      </x:c>
      <x:c r="F45" s="15" t="str">
        <x:v>GTFS, GTFS-RT, APIs</x:v>
      </x:c>
      <x:c r="G45" s="15" t="str">
        <x:v>mixed; official/reverse-engineered/converted</x:v>
      </x:c>
      <x:c r="H45" s="15" t="str">
        <x:v>ROTI collects static/realtime transit resources; Cluj and Bucharest have city-level transit platforms/open data.</x:v>
      </x:c>
      <x:c r="I45" s="15" t="str">
        <x:v>Official GTFS/API shapes supersede OSM; reverse-engineered data is lower trust.</x:v>
      </x:c>
      <x:c r="J45" s="15" t="str">
        <x:v>City realtime data in selected systems.</x:v>
      </x:c>
      <x:c r="K45" s="15" t="str">
        <x:v>Operators from local feeds/city agencies.</x:v>
      </x:c>
      <x:c r="L45" s="15" t="str">
        <x:v>Check licence; avoid unlicensed reverse-engineered sources for production.</x:v>
      </x:c>
      <x:c r="M45" s="15" t="str">
        <x:v>P3</x:v>
      </x:c>
      <x:c r="N45" s="15" t="str">
        <x:v>https://github.com/roti-opendata</x:v>
      </x:c>
      <x:c r="O45" s="15" t="str">
        <x:v>https://tpbi.ro/</x:v>
      </x:c>
      <x:c r="P45" s="15" t="str">
        <x:v>Use only licence-clear official sources; mark community sources as discovery.</x:v>
      </x:c>
    </x:row>
    <x:row r="46" ht="60" customHeight="1">
      <x:c r="A46" s="15" t="str">
        <x:v>Slovakia</x:v>
      </x:c>
      <x:c r="B46" s="15" t="str">
        <x:v>SK</x:v>
      </x:c>
      <x:c r="C46" s="15" t="str">
        <x:v>rail, bus, tram, trolleybus</x:v>
      </x:c>
      <x:c r="D46" s="15" t="str">
        <x:v>ZSR rail GTFS + IDS BK</x:v>
      </x:c>
      <x:c r="E46" s="15" t="str">
        <x:v>National rail / regional feed</x:v>
      </x:c>
      <x:c r="F46" s="15" t="str">
        <x:v>GTFS; JDF; maps of closures</x:v>
      </x:c>
      <x:c r="G46" s="15" t="str">
        <x:v>public</x:v>
      </x:c>
      <x:c r="H46" s="15" t="str">
        <x:v>Slovak rail GTFS is available; Bratislava region publishes GTFS/JDF open data.</x:v>
      </x:c>
      <x:c r="I46" s="15" t="str">
        <x:v>Official GTFS supersedes OSM for covered rail/regional services.</x:v>
      </x:c>
      <x:c r="J46" s="15" t="str">
        <x:v>ZSR closures map; road traffic portals via NAP.</x:v>
      </x:c>
      <x:c r="K46" s="15" t="str">
        <x:v>Operators from feeds; rail undertaking registry via ERADIS.</x:v>
      </x:c>
      <x:c r="L46" s="15" t="str">
        <x:v>Terms to verify.</x:v>
      </x:c>
      <x:c r="M46" s="15" t="str">
        <x:v>P2</x:v>
      </x:c>
      <x:c r="N46" s="15" t="str">
        <x:v>https://www.zsr.sk/files/pre-cestujucich/cestovny-poriadok/gtfs/gtfs.zip</x:v>
      </x:c>
      <x:c r="O46" s="15" t="str">
        <x:v>https://aplikacie.zsr.sk/MapaVylukZsr/index.aspx</x:v>
      </x:c>
      <x:c r="P46" s="15" t="str">
        <x:v>Add rail static; investigate structured closure endpoints.</x:v>
      </x:c>
    </x:row>
    <x:row r="47" ht="60" customHeight="1">
      <x:c r="A47" s="15" t="str">
        <x:v>Slovenia</x:v>
      </x:c>
      <x:c r="B47" s="15" t="str">
        <x:v>SI</x:v>
      </x:c>
      <x:c r="C47" s="15" t="str">
        <x:v>bus, rail, urban bus</x:v>
      </x:c>
      <x:c r="D47" s="15" t="str">
        <x:v>NAP Slovenia / IJPP + LPP</x:v>
      </x:c>
      <x:c r="E47" s="15" t="str">
        <x:v>NAP / national multimodal system</x:v>
      </x:c>
      <x:c r="F47" s="15" t="str">
        <x:v>GTFS, GTFS-RT planned; APIs</x:v>
      </x:c>
      <x:c r="G47" s="15" t="str">
        <x:v>public; maturity evolving</x:v>
      </x:c>
      <x:c r="H47" s="15" t="str">
        <x:v>NAP/IJPP moving toward realtime GTFS-RT for planned PT routes; Ljubljana LPP GTFS exists.</x:v>
      </x:c>
      <x:c r="I47" s="15" t="str">
        <x:v>Official GTFS/IJPP data supersedes OSM for covered services.</x:v>
      </x:c>
      <x:c r="J47" s="15" t="str">
        <x:v>GTFS-RT realization/realtime planned/published by NAP where available.</x:v>
      </x:c>
      <x:c r="K47" s="15" t="str">
        <x:v>Operators from IJPP and feeds.</x:v>
      </x:c>
      <x:c r="L47" s="15" t="str">
        <x:v>Terms to verify.</x:v>
      </x:c>
      <x:c r="M47" s="15" t="str">
        <x:v>P2</x:v>
      </x:c>
      <x:c r="N47" s="15" t="str">
        <x:v>https://www.nap.si/</x:v>
      </x:c>
      <x:c r="O47" s="15" t="str">
        <x:v>https://data.lpp.si/api/gtfs/feed.zip</x:v>
      </x:c>
      <x:c r="P47" s="15" t="str">
        <x:v>Start with LPP/IJPP static; add NAP dynamic when stable.</x:v>
      </x:c>
    </x:row>
    <x:row r="48" ht="60" customHeight="1">
      <x:c r="A48" s="15" t="str">
        <x:v>Spain</x:v>
      </x:c>
      <x:c r="B48" s="15" t="str">
        <x:v>ES</x:v>
      </x:c>
      <x:c r="C48" s="15" t="str">
        <x:v>rail, bus, metro, tram, ferry</x:v>
      </x:c>
      <x:c r="D48" s="15" t="str">
        <x:v>Spanish NAP / Ministerio de Transportes</x:v>
      </x:c>
      <x:c r="E48" s="15" t="str">
        <x:v>National NAP/catalog</x:v>
      </x:c>
      <x:c r="F48" s="15" t="str">
        <x:v>GTFS-ZIP, GTFS-RT, SIRI, NeTEx</x:v>
      </x:c>
      <x:c r="G48" s="15" t="str">
        <x:v>public catalog; per-feed terms</x:v>
      </x:c>
      <x:c r="H48" s="15" t="str">
        <x:v>Spanish NAP lists many datasets; search result showed 161 GTFS-ZIP, 35 GTFS-RT, 27 SIRI and 1 NeTEx, including RENFE, regional rail, buses and Fred.Olsen ferry.</x:v>
      </x:c>
      <x:c r="I48" s="15" t="str">
        <x:v>Official GTFS/NeTEx shapes/stops supersede OSM for covered operators.</x:v>
      </x:c>
      <x:c r="J48" s="15" t="str">
        <x:v>GTFS-RT/SIRI for selected operators; road data via DGT.</x:v>
      </x:c>
      <x:c r="K48" s="15" t="str">
        <x:v>Operators/providers from dataset metadata and agency records.</x:v>
      </x:c>
      <x:c r="L48" s="15" t="str">
        <x:v>Licence per dataset.</x:v>
      </x:c>
      <x:c r="M48" s="15" t="str">
        <x:v>P1</x:v>
      </x:c>
      <x:c r="N48" s="15" t="str">
        <x:v>https://nap.transportes.gob.es/Files/List</x:v>
      </x:c>
      <x:c r="O48" s="15" t="str">
        <x:v>https://nap.transportes.gob.es/Files/List</x:v>
      </x:c>
      <x:c r="P48" s="15" t="str">
        <x:v>Crawl catalog pages/API; import RENFE, CRTM, FGC, Metro Bilbao, ferry datasets.</x:v>
      </x:c>
    </x:row>
    <x:row r="49" ht="60" customHeight="1">
      <x:c r="A49" s="15" t="str">
        <x:v>Spain</x:v>
      </x:c>
      <x:c r="B49" s="15" t="str">
        <x:v>ES</x:v>
      </x:c>
      <x:c r="C49" s="15" t="str">
        <x:v>Barcelona metro/bus/tram/regional</x:v>
      </x:c>
      <x:c r="D49" s="15" t="str">
        <x:v>TMB / ATM / AMB Open Data</x:v>
      </x:c>
      <x:c r="E49" s="15" t="str">
        <x:v>Regional/operator feeds</x:v>
      </x:c>
      <x:c r="F49" s="15" t="str">
        <x:v>GTFS, GTFS-RT/API</x:v>
      </x:c>
      <x:c r="G49" s="15" t="str">
        <x:v>public; API registration for live</x:v>
      </x:c>
      <x:c r="H49" s="15" t="str">
        <x:v>TMB provides Barcelona bus and metro information in GTFS and realtime API; ATM planned offer dataset removes duplicate lines and keeps versions with shapes.</x:v>
      </x:c>
      <x:c r="I49" s="15" t="str">
        <x:v>TMB/ATM GTFS shapes supersede OSM for Barcelona services.</x:v>
      </x:c>
      <x:c r="J49" s="15" t="str">
        <x:v>TMB realtime services; AMB GTFS-RT every 30 seconds for buses outside TMB.</x:v>
      </x:c>
      <x:c r="K49" s="15" t="str">
        <x:v>Operators from agencies and regional authority metadata.</x:v>
      </x:c>
      <x:c r="L49" s="15" t="str">
        <x:v>Registration/terms for realtime APIs.</x:v>
      </x:c>
      <x:c r="M49" s="15" t="str">
        <x:v>P1</x:v>
      </x:c>
      <x:c r="N49" s="15" t="str">
        <x:v>https://www.tmb.cat/en/tmb-app-and-other-apps/tools-for-developers</x:v>
      </x:c>
      <x:c r="O49" s="15" t="str">
        <x:v>https://t-mobilitat.atm.cat/en/web/t-mobilitat/open-data/sheduled-information</x:v>
      </x:c>
      <x:c r="P49" s="15" t="str">
        <x:v>Implement Barcelona bundle; use ATM simplified feed for cleaner display layer.</x:v>
      </x:c>
    </x:row>
    <x:row r="50" ht="60" customHeight="1">
      <x:c r="A50" s="15" t="str">
        <x:v>Sweden</x:v>
      </x:c>
      <x:c r="B50" s="15" t="str">
        <x:v>SE</x:v>
      </x:c>
      <x:c r="C50" s="15" t="str">
        <x:v>rail, bus, tram, metro, ferry</x:v>
      </x:c>
      <x:c r="D50" s="15" t="str">
        <x:v>Trafiklab / Samtrafiken GTFS Sverige</x:v>
      </x:c>
      <x:c r="E50" s="15" t="str">
        <x:v>National feed / API hub</x:v>
      </x:c>
      <x:c r="F50" s="15" t="str">
        <x:v>GTFS Sverige 2/3, NeTEx, SIRI, GTFS-RT regional</x:v>
      </x:c>
      <x:c r="G50" s="15" t="str">
        <x:v>public but API key required</x:v>
      </x:c>
      <x:c r="H50" s="15" t="str">
        <x:v>Trafiklab provides official open data for all Swedish public transport; GTFS Sverige contains planned national PT data; realtime split by region/operator.</x:v>
      </x:c>
      <x:c r="I50" s="15" t="str">
        <x:v>GTFS/NeTEx shapes/stops supersede OSM for planned services.</x:v>
      </x:c>
      <x:c r="J50" s="15" t="str">
        <x:v>GTFS-RT/SIRI realtime and deviations for operators/regions.</x:v>
      </x:c>
      <x:c r="K50" s="15" t="str">
        <x:v>Operators from Samtrafiken/Trafiklab metadata and agencies.</x:v>
      </x:c>
      <x:c r="L50" s="15" t="str">
        <x:v>API key and terms apply.</x:v>
      </x:c>
      <x:c r="M50" s="15" t="str">
        <x:v>P0</x:v>
      </x:c>
      <x:c r="N50" s="15" t="str">
        <x:v>https://www.trafiklab.se/api/trafiklab-apis/gtfs-sverige-2/</x:v>
      </x:c>
      <x:c r="O50" s="15" t="str">
        <x:v>https://www.trafiklab.se/api/</x:v>
      </x:c>
      <x:c r="P50" s="15" t="str">
        <x:v>Implement API-key secrets handling; import static national feed first.</x:v>
      </x:c>
    </x:row>
    <x:row r="51" ht="60" customHeight="1">
      <x:c r="A51" s="15" t="str">
        <x:v>Switzerland</x:v>
      </x:c>
      <x:c r="B51" s="15" t="str">
        <x:v>CH</x:v>
      </x:c>
      <x:c r="C51" s="15" t="str">
        <x:v>rail, bus, tram, metro, ferry, cableways</x:v>
      </x:c>
      <x:c r="D51" s="15" t="str">
        <x:v>opentransportdata.swiss GTFS/NeTEx/RT + SLOID/DiDok</x:v>
      </x:c>
      <x:c r="E51" s="15" t="str">
        <x:v>National feed + stop/operator registry</x:v>
      </x:c>
      <x:c r="F51" s="15" t="str">
        <x:v>GTFS, GTFS-RT, SIRI-SX/VDV736, NeTEx-like stop/service datasets</x:v>
      </x:c>
      <x:c r="G51" s="15" t="str">
        <x:v>public</x:v>
      </x:c>
      <x:c r="H51" s="15" t="str">
        <x:v>National timetable GTFS covers Swiss public transport; agency.txt lists transport companies; stable SLOID service point datasets exist.</x:v>
      </x:c>
      <x:c r="I51" s="15" t="str">
        <x:v>Official GTFS/service point data supersedes OSM for timetable/stop layer; OSM as QA/fallback.</x:v>
      </x:c>
      <x:c r="J51" s="15" t="str">
        <x:v>GTFS-RT TripUpdates/ServiceAlerts; SIRI-SX/VDV736 incident information; actual journey data.</x:v>
      </x:c>
      <x:c r="K51" s="15" t="str">
        <x:v>agency.txt transport companies and official service point/company datasets.</x:v>
      </x:c>
      <x:c r="L51" s="15" t="str">
        <x:v>Terms per OTD dataset.</x:v>
      </x:c>
      <x:c r="M51" s="15" t="str">
        <x:v>P0</x:v>
      </x:c>
      <x:c r="N51" s="15" t="str">
        <x:v>https://opentransportdata.swiss/en/cookbook/timetable-cookbook/gtfs/</x:v>
      </x:c>
      <x:c r="O51" s="15" t="str">
        <x:v>https://opentransportdata.swiss/en/dataset/googletansit</x:v>
      </x:c>
      <x:c r="P51" s="15" t="str">
        <x:v>Use as high-quality reference country; implement SLOID-based stop matching.</x:v>
      </x:c>
    </x:row>
    <x:row r="52" ht="60" customHeight="1">
      <x:c r="A52" s="15" t="str">
        <x:v>United Kingdom / Great Britain</x:v>
      </x:c>
      <x:c r="B52" s="15" t="str">
        <x:v>GB/UK</x:v>
      </x:c>
      <x:c r="C52" s="15" t="str">
        <x:v>bus, coach, tram, metro, ferry, rail stops</x:v>
      </x:c>
      <x:c r="D52" s="15" t="str">
        <x:v>BODS + NaPTAN</x:v>
      </x:c>
      <x:c r="E52" s="15" t="str">
        <x:v>National bus feeds + stop registry</x:v>
      </x:c>
      <x:c r="F52" s="15" t="str">
        <x:v>TransXChange, GTFS, SIRI-VM, GTFS-RT, NeTEx fares; NaPTAN CSV/XML/API</x:v>
      </x:c>
      <x:c r="G52" s="15" t="str">
        <x:v>public; API keys for some services</x:v>
      </x:c>
      <x:c r="H52" s="15" t="str">
        <x:v>England's BODS provides local bus timetable, vehicle-location and fares data; NaPTAN uniquely identifies GB public transport access points including bus stops, ferry terminals, airports, rail stations, coaches, trams, underground/metro.</x:v>
      </x:c>
      <x:c r="I52" s="15" t="str">
        <x:v>TransXChange/GTFS route/timetable data and NaPTAN stops supersede OSM for covered bus/stops.</x:v>
      </x:c>
      <x:c r="J52" s="15" t="str">
        <x:v>SIRI-VM/GTFS-RT live locations; disruptions through operator/TfL/National Rail sources.</x:v>
      </x:c>
      <x:c r="K52" s="15" t="str">
        <x:v>BODS operators/NaPTAN admin areas; agency records.</x:v>
      </x:c>
      <x:c r="L52" s="15" t="str">
        <x:v>Open data terms and API keys; GB not Northern Ireland for NaPTAN.</x:v>
      </x:c>
      <x:c r="M52" s="15" t="str">
        <x:v>P0</x:v>
      </x:c>
      <x:c r="N52" s="15" t="str">
        <x:v>https://www.bus-data.dft.gov.uk/</x:v>
      </x:c>
      <x:c r="O52" s="15" t="str">
        <x:v>https://beta-naptan.dft.gov.uk/download</x:v>
      </x:c>
      <x:c r="P52" s="15" t="str">
        <x:v>Ingest BODS national GTFS/TXC and NaPTAN; normalize NaPTAN as stop authority.</x:v>
      </x:c>
    </x:row>
    <x:row r="53" ht="60" customHeight="1">
      <x:c r="A53" s="15" t="str">
        <x:v>United Kingdom</x:v>
      </x:c>
      <x:c r="B53" s="15" t="str">
        <x:v>UK</x:v>
      </x:c>
      <x:c r="C53" s="15" t="str">
        <x:v>rail</x:v>
      </x:c>
      <x:c r="D53" s="15" t="str">
        <x:v>National Rail Darwin / Network Rail feeds</x:v>
      </x:c>
      <x:c r="E53" s="15" t="str">
        <x:v>Rail realtime/disruption/source feeds</x:v>
      </x:c>
      <x:c r="F53" s="15" t="str">
        <x:v>Darwin SOAP/PUSH; rail data feeds</x:v>
      </x:c>
      <x:c r="G53" s="15" t="str">
        <x:v>registration/free limits; terms</x:v>
      </x:c>
      <x:c r="H53" s="15" t="str">
        <x:v>Darwin provides real-time arrival/departure predictions, platform numbers, delay estimates, schedule changes and cancellations.</x:v>
      </x:c>
      <x:c r="I53" s="15" t="str">
        <x:v>Supersedes OSM for realtime rail service state; not route geometry.</x:v>
      </x:c>
      <x:c r="J53" s="15" t="str">
        <x:v>Realtime predictions, platform changes, cancellations, schedule changes.</x:v>
      </x:c>
      <x:c r="K53" s="15" t="str">
        <x:v>Rail operators from schedules and ORR/ERADIS-equivalent registries.</x:v>
      </x:c>
      <x:c r="L53" s="15" t="str">
        <x:v>Registration and limits.</x:v>
      </x:c>
      <x:c r="M53" s="15" t="str">
        <x:v>P1</x:v>
      </x:c>
      <x:c r="N53" s="15" t="str">
        <x:v>https://opendata.nationalrail.co.uk/</x:v>
      </x:c>
      <x:c r="O53" s="15" t="str">
        <x:v>https://wiki.openraildata.com/index.php?title=Darwin</x:v>
      </x:c>
      <x:c r="P53" s="15" t="str">
        <x:v>Implement rail RT later; static train planning may require separate timetable data.</x:v>
      </x:c>
    </x:row>
    <x:row r="54" ht="60" customHeight="1">
      <x:c r="A54" s="15" t="str">
        <x:v>Iceland</x:v>
      </x:c>
      <x:c r="B54" s="15" t="str">
        <x:v>IS</x:v>
      </x:c>
      <x:c r="C54" s="15" t="str">
        <x:v>bus</x:v>
      </x:c>
      <x:c r="D54" s="15" t="str">
        <x:v>Strætó Open Data</x:v>
      </x:c>
      <x:c r="E54" s="15" t="str">
        <x:v>Operator/national bus feed</x:v>
      </x:c>
      <x:c r="F54" s="15" t="str">
        <x:v>GTFS; possible GTFS-RT via service providers</x:v>
      </x:c>
      <x:c r="G54" s="15" t="str">
        <x:v>public for static</x:v>
      </x:c>
      <x:c r="H54" s="15" t="str">
        <x:v>Strætó publishes bus GTFS with stops, locations, route lines and arrival/departure data.</x:v>
      </x:c>
      <x:c r="I54" s="15" t="str">
        <x:v>GTFS shapes/stops supersede OSM for Strætó bus network.</x:v>
      </x:c>
      <x:c r="J54" s="15" t="str">
        <x:v>GTFS-RT implementation exists via third-party/service, confirm licence.</x:v>
      </x:c>
      <x:c r="K54" s="15" t="str">
        <x:v>Strætó agency/operator.</x:v>
      </x:c>
      <x:c r="L54" s="15" t="str">
        <x:v>Licence and RT access to verify.</x:v>
      </x:c>
      <x:c r="M54" s="15" t="str">
        <x:v>P2</x:v>
      </x:c>
      <x:c r="N54" s="15" t="str">
        <x:v>https://www.straeto.is/en/open-data</x:v>
      </x:c>
      <x:c r="O54" s="15" t="str">
        <x:v>https://www.straeto.is/en/open-data</x:v>
      </x:c>
      <x:c r="P54" s="15" t="str">
        <x:v>Ingest static GTFS; verify realtime terms.</x:v>
      </x:c>
    </x:row>
    <x:row r="55" ht="60" customHeight="1">
      <x:c r="A55" s="15" t="str">
        <x:v>Europe</x:v>
      </x:c>
      <x:c r="B55" s="15" t="str">
        <x:v>EU/UK</x:v>
      </x:c>
      <x:c r="C55" s="15" t="str">
        <x:v>long-distance coach + rail</x:v>
      </x:c>
      <x:c r="D55" s="15" t="str">
        <x:v>FlixBus / FlixTrain Europe GTFS</x:v>
      </x:c>
      <x:c r="E55" s="15" t="str">
        <x:v>Commercial operator GTFS</x:v>
      </x:c>
      <x:c r="F55" s="15" t="str">
        <x:v>GTFS</x:v>
      </x:c>
      <x:c r="G55" s="15" t="str">
        <x:v>public URL via Transitland/Mobility catalogs; licence verify</x:v>
      </x:c>
      <x:c r="H55" s="15" t="str">
        <x:v>Important pan-European coach/rail operator feed; not always present in national NAP coverage.</x:v>
      </x:c>
      <x:c r="I55" s="15" t="str">
        <x:v>GTFS shapes supersede OSM for Flix services where feed license permits use.</x:v>
      </x:c>
      <x:c r="J55" s="15" t="str">
        <x:v>Realtime not generally open in feed; booking via commercial APIs/site.</x:v>
      </x:c>
      <x:c r="K55" s="15" t="str">
        <x:v>FlixBus/FlixTrain operator/agency.</x:v>
      </x:c>
      <x:c r="L55" s="15" t="str">
        <x:v>Use only if licence and commercial use allowed.</x:v>
      </x:c>
      <x:c r="M55" s="15" t="str">
        <x:v>P1</x:v>
      </x:c>
      <x:c r="N55" s="15" t="str">
        <x:v>http://gtfs.gis.flix.tech/gtfs_generic_eu.zip</x:v>
      </x:c>
      <x:c r="O55" s="15" t="str">
        <x:v>https://www.transit.land/feeds/f-u-flixbus~flixtrain</x:v>
      </x:c>
      <x:c r="P55" s="15" t="str">
        <x:v>Ingest as separate commercial long-distance layer after licence check.</x:v>
      </x:c>
    </x:row>
    <x:row r="56" ht="60" customHeight="1">
      <x:c r="A56" s="15" t="str">
        <x:v>Spain / Canary Islands</x:v>
      </x:c>
      <x:c r="B56" s="15" t="str">
        <x:v>ES</x:v>
      </x:c>
      <x:c r="C56" s="15" t="str">
        <x:v>ferry</x:v>
      </x:c>
      <x:c r="D56" s="15" t="str">
        <x:v>Fred.Olsen ferry on Spanish NAP</x:v>
      </x:c>
      <x:c r="E56" s="15" t="str">
        <x:v>Ferry operator GTFS</x:v>
      </x:c>
      <x:c r="F56" s="15" t="str">
        <x:v>GTFS-ZIP</x:v>
      </x:c>
      <x:c r="G56" s="15" t="str">
        <x:v>public via NAP</x:v>
      </x:c>
      <x:c r="H56" s="15" t="str">
        <x:v>Spanish NAP lists a Fred.Olsen ferry dataset with stops/routes/trips; useful example of sea data in GTFS.</x:v>
      </x:c>
      <x:c r="I56" s="15" t="str">
        <x:v>GTFS supersedes OSM ferry relation for timetable/service coverage.</x:v>
      </x:c>
      <x:c r="J56" s="15" t="str">
        <x:v>GTFS-RT unknown.</x:v>
      </x:c>
      <x:c r="K56" s="15" t="str">
        <x:v>Fred.Olsen as operator.</x:v>
      </x:c>
      <x:c r="L56" s="15" t="str">
        <x:v>Terms per Spanish NAP.</x:v>
      </x:c>
      <x:c r="M56" s="15" t="str">
        <x:v>P2</x:v>
      </x:c>
      <x:c r="N56" s="15" t="str">
        <x:v>https://nap.transportes.gob.es/Files/List</x:v>
      </x:c>
      <x:c r="O56" s="15" t="str">
        <x:v>https://nap.transportes.gob.es/Files/List</x:v>
      </x:c>
      <x:c r="P56" s="15" t="str">
        <x:v>Add ferry-mode ingestion and route_type handling.</x:v>
      </x:c>
    </x:row>
    <x:row r="57" ht="60" customHeight="1">
      <x:c r="A57" s="15" t="str">
        <x:v>Western Balkans</x:v>
      </x:c>
      <x:c r="B57" s="15" t="str">
        <x:v>AL/BA/ME/MK/RS/XK</x:v>
      </x:c>
      <x:c r="C57" s="15" t="str">
        <x:v>multimodal</x:v>
      </x:c>
      <x:c r="D57" s="15" t="str">
        <x:v>Transport Community / WB NAP assessment</x:v>
      </x:c>
      <x:c r="E57" s="15" t="str">
        <x:v>Regional policy/discovery</x:v>
      </x:c>
      <x:c r="F57" s="15" t="str">
        <x:v>NAP planning/standards; country portals vary</x:v>
      </x:c>
      <x:c r="G57" s="15" t="str">
        <x:v>fragmented</x:v>
      </x:c>
      <x:c r="H57" s="15" t="str">
        <x:v>Useful for future expansion; public machine-readable PT feeds are generally less centralized than EU/EEA strongest cases.</x:v>
      </x:c>
      <x:c r="I57" s="15" t="str">
        <x:v>Official feeds if discovered supersede OSM; OSM remains baseline.</x:v>
      </x:c>
      <x:c r="J57" s="15" t="str">
        <x:v>Road/PT disruptions vary by country.</x:v>
      </x:c>
      <x:c r="K57" s="15" t="str">
        <x:v>Operators from national ministries, OSM, operator websites, registries.</x:v>
      </x:c>
      <x:c r="L57" s="15" t="str">
        <x:v>Country-specific.</x:v>
      </x:c>
      <x:c r="M57" s="15" t="str">
        <x:v>P4</x:v>
      </x:c>
      <x:c r="N57" s="15" t="str">
        <x:v>https://www.transport-community.org/</x:v>
      </x:c>
      <x:c r="O57" s="15" t="str">
        <x:v>https://www.transport-community.org/</x:v>
      </x:c>
      <x:c r="P57" s="15" t="str">
        <x:v>Not MVP; keep source discovery backlog.</x:v>
      </x:c>
    </x:row>
    <x:row r="58" ht="60" customHeight="1">
      <x:c r="A58" s="15" t="str">
        <x:v>United Kingdom / London</x:v>
      </x:c>
      <x:c r="B58" s="15" t="str">
        <x:v>GB</x:v>
      </x:c>
      <x:c r="C58" s="15" t="str">
        <x:v>metro, rail, bus, tram, river</x:v>
      </x:c>
      <x:c r="D58" s="15" t="str">
        <x:v>Transport for London Open Data</x:v>
      </x:c>
      <x:c r="E58" s="15" t="str">
        <x:v>Operator/regional API</x:v>
      </x:c>
      <x:c r="F58" s="15" t="str">
        <x:v>Unified API, GTFS, line status, disruptions, arrivals</x:v>
      </x:c>
      <x:c r="G58" s="15" t="str">
        <x:v>public API with terms</x:v>
      </x:c>
      <x:c r="H58" s="15" t="str">
        <x:v>TfL open data provides London transport feeds and recommends Unified API for live feeds.</x:v>
      </x:c>
      <x:c r="I58" s="15" t="str">
        <x:v>TfL data supersedes OSM for London service state and official stops/routes.</x:v>
      </x:c>
      <x:c r="J58" s="15" t="str">
        <x:v>Line status, disruptions, arrivals, live feeds.</x:v>
      </x:c>
      <x:c r="K58" s="15" t="str">
        <x:v>TfL operators/networks; mode-specific lines.</x:v>
      </x:c>
      <x:c r="L58" s="15" t="str">
        <x:v>Terms/branding rules apply.</x:v>
      </x:c>
      <x:c r="M58" s="15" t="str">
        <x:v>P1</x:v>
      </x:c>
      <x:c r="N58" s="15" t="str">
        <x:v>https://tfl.gov.uk/info-for/open-data-users/our-open-data</x:v>
      </x:c>
      <x:c r="O58" s="15" t="str">
        <x:v>https://tfl.gov.uk/info-for/open-data-users/our-open-data</x:v>
      </x:c>
      <x:c r="P58" s="15" t="str">
        <x:v>Add as high-value city connector after GB national layer.</x:v>
      </x:c>
    </x:row>
    <x:row r="59" ht="60" customHeight="1">
      <x:c r="A59" s="15" t="str">
        <x:v>France / Île-de-France</x:v>
      </x:c>
      <x:c r="B59" s="15" t="str">
        <x:v>FR</x:v>
      </x:c>
      <x:c r="C59" s="15" t="str">
        <x:v>metro, RER, tram, bus</x:v>
      </x:c>
      <x:c r="D59" s="15" t="str">
        <x:v>Île-de-France Mobilités Open Data</x:v>
      </x:c>
      <x:c r="E59" s="15" t="str">
        <x:v>Regional authority feed</x:v>
      </x:c>
      <x:c r="F59" s="15" t="str">
        <x:v>GTFS, GTFS-RT, NeTEx/SIRI in catalog</x:v>
      </x:c>
      <x:c r="G59" s="15" t="str">
        <x:v>public; auth may apply</x:v>
      </x:c>
      <x:c r="H59" s="15" t="str">
        <x:v>Major Paris-region authority data; often more detailed than OSM for official network and service state.</x:v>
      </x:c>
      <x:c r="I59" s="15" t="str">
        <x:v>Official shapes/stops/service data supersede OSM.</x:v>
      </x:c>
      <x:c r="J59" s="15" t="str">
        <x:v>Realtime disruptions and arrivals where published.</x:v>
      </x:c>
      <x:c r="K59" s="15" t="str">
        <x:v>IDFM network/operators metadata.</x:v>
      </x:c>
      <x:c r="L59" s="15" t="str">
        <x:v>Terms/API keys vary.</x:v>
      </x:c>
      <x:c r="M59" s="15" t="str">
        <x:v>P1</x:v>
      </x:c>
      <x:c r="N59" s="15" t="str">
        <x:v>https://data.iledefrance-mobilites.fr/</x:v>
      </x:c>
      <x:c r="O59" s="15" t="str">
        <x:v>https://transport.data.gouv.fr/</x:v>
      </x:c>
      <x:c r="P59" s="15" t="str">
        <x:v>Add dedicated IDFM connector because of scale/importance.</x:v>
      </x:c>
    </x:row>
    <x:row r="60" ht="60" customHeight="1">
      <x:c r="A60" s="15" t="str">
        <x:v>Germany / Bavaria</x:v>
      </x:c>
      <x:c r="B60" s="15" t="str">
        <x:v>DE</x:v>
      </x:c>
      <x:c r="C60" s="15" t="str">
        <x:v>rail, bus, tram, metro</x:v>
      </x:c>
      <x:c r="D60" s="15" t="str">
        <x:v>DEFAS Bayern / BayernInfo</x:v>
      </x:c>
      <x:c r="E60" s="15" t="str">
        <x:v>Regional aggregator</x:v>
      </x:c>
      <x:c r="F60" s="15" t="str">
        <x:v>SIRI, GTFS/NeTEx via portals</x:v>
      </x:c>
      <x:c r="G60" s="15" t="str">
        <x:v>public/contracted depending endpoint</x:v>
      </x:c>
      <x:c r="H60" s="15" t="str">
        <x:v>Bavarian regional system aggregates timetable and realtime data from many operators; useful richer regional source.</x:v>
      </x:c>
      <x:c r="I60" s="15" t="str">
        <x:v>Official regional data supersedes OSM for Bavarian services.</x:v>
      </x:c>
      <x:c r="J60" s="15" t="str">
        <x:v>Realtime from participating companies; access may require agreements.</x:v>
      </x:c>
      <x:c r="K60" s="15" t="str">
        <x:v>Operators/associations in DEFAS metadata.</x:v>
      </x:c>
      <x:c r="L60" s="15" t="str">
        <x:v>Some access may be contract-gated.</x:v>
      </x:c>
      <x:c r="M60" s="15" t="str">
        <x:v>P2</x:v>
      </x:c>
      <x:c r="N60" s="15" t="str">
        <x:v>https://www.bayerninfo.de/en/about-bayerninfo-1/data-offer/public-transport-data</x:v>
      </x:c>
      <x:c r="O60" s="15" t="str">
        <x:v>https://www.bayerninfo.de/en/about-bayerninfo-1/data-offer/public-transport-data</x:v>
      </x:c>
      <x:c r="P60" s="15" t="str">
        <x:v>Use after national DE layer for realtime enrichment.</x:v>
      </x:c>
    </x:row>
    <x:row r="61" ht="60" customHeight="1"/>
    <x:row r="62" ht="60" customHeight="1"/>
    <x:row r="63" ht="60" customHeight="1"/>
    <x:row r="64" ht="60" customHeight="1"/>
    <x:row r="65" ht="60" customHeight="1"/>
    <x:row r="66" ht="60" customHeight="1"/>
    <x:row r="67" ht="60" customHeight="1"/>
    <x:row r="68" ht="60" customHeight="1"/>
    <x:row r="69" ht="60" customHeight="1"/>
    <x:row r="70" ht="60" customHeight="1"/>
    <x:row r="71" ht="60" customHeight="1"/>
    <x:row r="72" ht="60" customHeight="1"/>
    <x:row r="73" ht="60" customHeight="1"/>
    <x:row r="74" ht="60" customHeight="1"/>
    <x:row r="75" ht="60" customHeight="1"/>
    <x:row r="76" ht="60" customHeight="1"/>
    <x:row r="77" ht="60" customHeight="1"/>
    <x:row r="78" ht="60" customHeight="1"/>
    <x:row r="79" ht="60" customHeight="1"/>
    <x:row r="80" ht="60" customHeight="1"/>
    <x:row r="81" ht="60" customHeight="1"/>
    <x:row r="82" ht="60" customHeight="1"/>
    <x:row r="83" ht="60" customHeight="1"/>
    <x:row r="84" ht="60" customHeight="1"/>
    <x:row r="85" ht="60" customHeight="1"/>
    <x:row r="86" ht="60" customHeight="1"/>
    <x:row r="87" ht="60" customHeight="1"/>
    <x:row r="88" ht="60" customHeight="1"/>
    <x:row r="89" ht="60" customHeight="1"/>
    <x:row r="90" ht="60" customHeight="1"/>
    <x:row r="91" ht="60" customHeight="1"/>
    <x:row r="92" ht="60" customHeight="1"/>
    <x:row r="93" ht="60" customHeight="1"/>
    <x:row r="94" ht="60" customHeight="1"/>
    <x:row r="95" ht="60" customHeight="1"/>
    <x:row r="96" ht="60" customHeight="1"/>
    <x:row r="97" ht="60" customHeight="1"/>
    <x:row r="98" ht="60" customHeight="1"/>
    <x:row r="99" ht="60" customHeight="1"/>
    <x:row r="100" ht="60" customHeight="1"/>
    <x:row r="101" ht="60" customHeight="1"/>
  </x:sheetData>
  <x:conditionalFormatting sqref="M2:M60">
    <x:cfRule type="expression" dxfId="0" priority="1">
      <x:formula>LEFT(M2,2)="P0"</x:formula>
    </x:cfRule>
    <x:cfRule type="expression" dxfId="1" priority="2">
      <x:formula>M2="P1"</x:formula>
    </x:cfRule>
    <x:cfRule type="expression" dxfId="2" priority="3">
      <x:formula>M2="P4"</x:formula>
    </x:cfRule>
  </x:conditionalFormatting>
  <x:dataValidations count="1">
    <x:dataValidation type="list" sqref="M2:M60">
      <x:formula1>"P0,P0 fallback,P1,P2,P3,P4"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aa2379a9062468b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  <x:col min="3" max="3" width="22" hidden="0" customWidth="1"/>
    <x:col min="4" max="4" width="36" hidden="0" customWidth="1"/>
    <x:col min="5" max="5" width="28" hidden="0" customWidth="1"/>
    <x:col min="6" max="6" width="20" hidden="0" customWidth="1"/>
    <x:col min="7" max="7" width="34" hidden="0" customWidth="1"/>
    <x:col min="8" max="8" width="44" hidden="0" customWidth="1"/>
    <x:col min="9" max="9" width="44" hidden="0" customWidth="1"/>
  </x:cols>
  <x:sheetData>
    <x:row r="1" ht="32" customHeight="1">
      <x:c r="A1" s="14" t="str">
        <x:v>Operator source / method</x:v>
      </x:c>
      <x:c r="B1" s="14" t="str">
        <x:v>Scope</x:v>
      </x:c>
      <x:c r="C1" s="14" t="str">
        <x:v>Modes</x:v>
      </x:c>
      <x:c r="D1" s="14" t="str">
        <x:v>What it gives</x:v>
      </x:c>
      <x:c r="E1" s="14" t="str">
        <x:v>Completeness expectation</x:v>
      </x:c>
      <x:c r="F1" s="14" t="str">
        <x:v>Update / freshness</x:v>
      </x:c>
      <x:c r="G1" s="14" t="str">
        <x:v>Best pipeline use</x:v>
      </x:c>
      <x:c r="H1" s="14" t="str">
        <x:v>URL / evidence</x:v>
      </x:c>
      <x:c r="I1" s="14" t="str">
        <x:v>Caveats</x:v>
      </x:c>
    </x:row>
    <x:row r="2" ht="60" customHeight="1">
      <x:c r="A2" s="15" t="str">
        <x:v>GTFS agency.txt</x:v>
      </x:c>
      <x:c r="B2" s="15" t="str">
        <x:v>per feed</x:v>
      </x:c>
      <x:c r="C2" s="15" t="str">
        <x:v>bus, rail, tram, metro, ferry, coach, etc.</x:v>
      </x:c>
      <x:c r="D2" s="15" t="str">
        <x:v>agency_name, agency_id, URL/timezone/language/phone/fare_url where present</x:v>
      </x:c>
      <x:c r="E2" s="15" t="str">
        <x:v>High inside a feed; not complete outside the feed</x:v>
      </x:c>
      <x:c r="F2" s="15" t="str">
        <x:v>feed update cadence</x:v>
      </x:c>
      <x:c r="G2" s="15" t="str">
        <x:v>Primary operator seed for each imported static feed</x:v>
      </x:c>
      <x:c r="H2" s="15" t="str">
        <x:v>https://gtfs.org/documentation/schedule/reference/</x:v>
      </x:c>
      <x:c r="I2" s="15" t="str">
        <x:v>Agencies are not always legal operators; one agency can be authority, brand, or data publisher.</x:v>
      </x:c>
    </x:row>
    <x:row r="3" ht="60" customHeight="1">
      <x:c r="A3" s="15" t="str">
        <x:v>NeTEx Operator / Authority / Line objects</x:v>
      </x:c>
      <x:c r="B3" s="15" t="str">
        <x:v>per NeTEx publication</x:v>
      </x:c>
      <x:c r="C3" s="15" t="str">
        <x:v>all public transport</x:v>
      </x:c>
      <x:c r="D3" s="15" t="str">
        <x:v>richer operator, authority, network, line, service pattern data</x:v>
      </x:c>
      <x:c r="E3" s="15" t="str">
        <x:v>High where national NeTEx profile is enforced</x:v>
      </x:c>
      <x:c r="F3" s="15" t="str">
        <x:v>publication cadence</x:v>
      </x:c>
      <x:c r="G3" s="15" t="str">
        <x:v>Preferred operator and line model for EU/NAP sources</x:v>
      </x:c>
      <x:c r="H3" s="15" t="str">
        <x:v>https://transmodel-cen.eu/index.php/netex/</x:v>
      </x:c>
      <x:c r="I3" s="15" t="str">
        <x:v>Complex XML/profiles differ by country; implement profile adapters.</x:v>
      </x:c>
    </x:row>
    <x:row r="4" ht="60" customHeight="1">
      <x:c r="A4" s="15" t="str">
        <x:v>Transitland Atlas operator records</x:v>
      </x:c>
      <x:c r="B4" s="15" t="str">
        <x:v>global catalog</x:v>
      </x:c>
      <x:c r="C4" s="15" t="str">
        <x:v>mostly GTFS modes</x:v>
      </x:c>
      <x:c r="D4" s="15" t="str">
        <x:v>cross-feed operator abstraction and feed crosswalk</x:v>
      </x:c>
      <x:c r="E4" s="15" t="str">
        <x:v>Good but catalog-maintained, not legally complete</x:v>
      </x:c>
      <x:c r="F4" s="15" t="str">
        <x:v>daily-ish/registry updates</x:v>
      </x:c>
      <x:c r="G4" s="15" t="str">
        <x:v>Secondary crosswalk and dedupe aid</x:v>
      </x:c>
      <x:c r="H4" s="15" t="str">
        <x:v>https://github.com/transitland/transitland-atlas</x:v>
      </x:c>
      <x:c r="I4" s="15" t="str">
        <x:v>Do not treat as authoritative when it conflicts with official national data.</x:v>
      </x:c>
    </x:row>
    <x:row r="5" ht="60" customHeight="1">
      <x:c r="A5" s="15" t="str">
        <x:v>Mobility Database feed metadata</x:v>
      </x:c>
      <x:c r="B5" s="15" t="str">
        <x:v>global catalog</x:v>
      </x:c>
      <x:c r="C5" s="15" t="str">
        <x:v>GTFS, GTFS-RT, GBFS</x:v>
      </x:c>
      <x:c r="D5" s="15" t="str">
        <x:v>feed publisher/agency metadata, URLs, quality reports</x:v>
      </x:c>
      <x:c r="E5" s="15" t="str">
        <x:v>Good for feed discovery; operator list indirect</x:v>
      </x:c>
      <x:c r="F5" s="15" t="str">
        <x:v>catalog and validator updates</x:v>
      </x:c>
      <x:c r="G5" s="15" t="str">
        <x:v>Discovery and feed health</x:v>
      </x:c>
      <x:c r="H5" s="15" t="str">
        <x:v>https://mobilitydatabase.org/</x:v>
      </x:c>
      <x:c r="I5" s="15" t="str">
        <x:v>Does not guarantee licence/commercial use.</x:v>
      </x:c>
    </x:row>
    <x:row r="6" ht="60" customHeight="1">
      <x:c r="A6" s="15" t="str">
        <x:v>National Access Point publishers</x:v>
      </x:c>
      <x:c r="B6" s="15" t="str">
        <x:v>per country</x:v>
      </x:c>
      <x:c r="C6" s="15" t="str">
        <x:v>multimodal</x:v>
      </x:c>
      <x:c r="D6" s="15" t="str">
        <x:v>data provider, publisher, authority, licence, format, endpoint</x:v>
      </x:c>
      <x:c r="E6" s="15" t="str">
        <x:v>Best official discovery layer; actual operator listing varies</x:v>
      </x:c>
      <x:c r="F6" s="15" t="str">
        <x:v>catalog update cadence</x:v>
      </x:c>
      <x:c r="G6" s="15" t="str">
        <x:v>Source registry and authority mapping</x:v>
      </x:c>
      <x:c r="H6" s="15" t="str">
        <x:v>https://napcore.eu/description-naps/national-access-point/</x:v>
      </x:c>
      <x:c r="I6" s="15" t="str">
        <x:v>Metadata quality, language, auth requirements and APIs vary widely.</x:v>
      </x:c>
    </x:row>
    <x:row r="7" ht="60" customHeight="1">
      <x:c r="A7" s="15" t="str">
        <x:v>National stop registries</x:v>
      </x:c>
      <x:c r="B7" s="15" t="str">
        <x:v>country-specific</x:v>
      </x:c>
      <x:c r="C7" s="15" t="str">
        <x:v>all stop/terminal modes</x:v>
      </x:c>
      <x:c r="D7" s="15" t="str">
        <x:v>official stop IDs, stop names, coordinates, accessibility/terminal types</x:v>
      </x:c>
      <x:c r="E7" s="15" t="str">
        <x:v>Very high where exists</x:v>
      </x:c>
      <x:c r="F7" s="15" t="str">
        <x:v>daily/monthly/authority updates</x:v>
      </x:c>
      <x:c r="G7" s="15" t="str">
        <x:v>Stop authority and station matching</x:v>
      </x:c>
      <x:c r="H7" s="15" t="str">
        <x:v>https://beta-naptan.dft.gov.uk/download; https://developer.entur.org/pages-nsr-nsr/</x:v>
      </x:c>
      <x:c r="I7" s="15" t="str">
        <x:v>Not operator list, but helps route/operator linkage by stop patterns.</x:v>
      </x:c>
    </x:row>
    <x:row r="8" ht="60" customHeight="1">
      <x:c r="A8" s="15" t="str">
        <x:v>ERADIS Single Safety Certificates</x:v>
      </x:c>
      <x:c r="B8" s="15" t="str">
        <x:v>EU rail</x:v>
      </x:c>
      <x:c r="C8" s="15" t="str">
        <x:v>rail</x:v>
      </x:c>
      <x:c r="D8" s="15" t="str">
        <x:v>licensed railway undertakings</x:v>
      </x:c>
      <x:c r="E8" s="15" t="str">
        <x:v>Strong for legal rail operator existence</x:v>
      </x:c>
      <x:c r="F8" s="15" t="str">
        <x:v>certificate lifecycle</x:v>
      </x:c>
      <x:c r="G8" s="15" t="str">
        <x:v>Rail operator authority table</x:v>
      </x:c>
      <x:c r="H8" s="15" t="str">
        <x:v>https://eradis.era.europa.eu/</x:v>
      </x:c>
      <x:c r="I8" s="15" t="str">
        <x:v>Not timetable coverage and may include freight/non-passenger undertakings.</x:v>
      </x:c>
    </x:row>
    <x:row r="9" ht="60" customHeight="1">
      <x:c r="A9" s="15" t="str">
        <x:v>EASA AOC/TCO lists</x:v>
      </x:c>
      <x:c r="B9" s="15" t="str">
        <x:v>EU/international aviation</x:v>
      </x:c>
      <x:c r="C9" s="15" t="str">
        <x:v>air</x:v>
      </x:c>
      <x:c r="D9" s="15" t="str">
        <x:v>certificated/authorized air operators</x:v>
      </x:c>
      <x:c r="E9" s="15" t="str">
        <x:v>Strong for legal/operator existence</x:v>
      </x:c>
      <x:c r="F9" s="15" t="str">
        <x:v>published updates</x:v>
      </x:c>
      <x:c r="G9" s="15" t="str">
        <x:v>Air operator registry</x:v>
      </x:c>
      <x:c r="H9" s="15" t="str">
        <x:v>https://www.easa.europa.eu/en/list-air-operators-holding-aoc-granted-easa</x:v>
      </x:c>
      <x:c r="I9" s="15" t="str">
        <x:v>Not route/schedule/booking coverage.</x:v>
      </x:c>
    </x:row>
    <x:row r="10" ht="60" customHeight="1">
      <x:c r="A10" s="15" t="str">
        <x:v>OurAirports</x:v>
      </x:c>
      <x:c r="B10" s="15" t="str">
        <x:v>global</x:v>
      </x:c>
      <x:c r="C10" s="15" t="str">
        <x:v>airports</x:v>
      </x:c>
      <x:c r="D10" s="15" t="str">
        <x:v>airport IDs, names, coordinates, types, regions</x:v>
      </x:c>
      <x:c r="E10" s="15" t="str">
        <x:v>Good for airport existence and codes</x:v>
      </x:c>
      <x:c r="F10" s="15" t="str">
        <x:v>nightly CSV</x:v>
      </x:c>
      <x:c r="G10" s="15" t="str">
        <x:v>Airport node registry and OSM reconciliation</x:v>
      </x:c>
      <x:c r="H10" s="15" t="str">
        <x:v>https://ourairports.com/data/</x:v>
      </x:c>
      <x:c r="I10" s="15" t="str">
        <x:v>Not airlines/routes.</x:v>
      </x:c>
    </x:row>
    <x:row r="11" ht="60" customHeight="1">
      <x:c r="A11" s="15" t="str">
        <x:v>OSM operator/network tags</x:v>
      </x:c>
      <x:c r="B11" s="15" t="str">
        <x:v>global/crowdsourced</x:v>
      </x:c>
      <x:c r="C11" s="15" t="str">
        <x:v>all mapped modes</x:v>
      </x:c>
      <x:c r="D11" s="15" t="str">
        <x:v>candidate operator/network strings on routes/stops/infrastructure</x:v>
      </x:c>
      <x:c r="E11" s="15" t="str">
        <x:v>Variable; noisy but useful for missing coverage</x:v>
      </x:c>
      <x:c r="F11" s="15" t="str">
        <x:v>continuous OSM edits</x:v>
      </x:c>
      <x:c r="G11" s="15" t="str">
        <x:v>Uncovered-network discovery and manual review queue</x:v>
      </x:c>
      <x:c r="H11" s="15" t="str">
        <x:v>https://wiki.openstreetmap.org/wiki/Public_transport</x:v>
      </x:c>
      <x:c r="I11" s="15" t="str">
        <x:v>Crowdsourced; many aliases, spelling/language variants, legacy tags.</x:v>
      </x:c>
    </x:row>
    <x:row r="12" ht="60" customHeight="1">
      <x:c r="A12" s="15" t="str">
        <x:v>National rail/regulator lists</x:v>
      </x:c>
      <x:c r="B12" s="15" t="str">
        <x:v>country-specific</x:v>
      </x:c>
      <x:c r="C12" s="15" t="str">
        <x:v>rail</x:v>
      </x:c>
      <x:c r="D12" s="15" t="str">
        <x:v>licensed railway undertakings/operators in a country</x:v>
      </x:c>
      <x:c r="E12" s="15" t="str">
        <x:v>Good but country-by-country</x:v>
      </x:c>
      <x:c r="F12" s="15" t="str">
        <x:v>varies</x:v>
      </x:c>
      <x:c r="G12" s="15" t="str">
        <x:v>Reconcile with ERADIS and GTFS/NeTEx</x:v>
      </x:c>
      <x:c r="H12" s="15" t="str">
        <x:v>varies</x:v>
      </x:c>
      <x:c r="I12" s="15" t="str">
        <x:v>Can include freight/operators with no passenger timetable.</x:v>
      </x:c>
    </x:row>
    <x:row r="13" ht="60" customHeight="1">
      <x:c r="A13" s="15" t="str">
        <x:v>Operator onboarding/manual registry</x:v>
      </x:c>
      <x:c r="B13" s="15" t="str">
        <x:v>product-specific</x:v>
      </x:c>
      <x:c r="C13" s="15" t="str">
        <x:v>all modes</x:v>
      </x:c>
      <x:c r="D13" s="15" t="str">
        <x:v>contract status, API terms, booking links, support contacts</x:v>
      </x:c>
      <x:c r="E13" s="15" t="str">
        <x:v>As complete as business process</x:v>
      </x:c>
      <x:c r="F13" s="15" t="str">
        <x:v>manual/CRM-driven</x:v>
      </x:c>
      <x:c r="G13" s="15" t="str">
        <x:v>Booking and licence layer</x:v>
      </x:c>
      <x:c r="H13" s="15" t="str">
        <x:v>internal</x:v>
      </x:c>
      <x:c r="I13" s="15" t="str">
        <x:v>Must not be conflated with open-data availability.</x:v>
      </x:c>
    </x:row>
    <x:row r="14" ht="60" customHeight="1"/>
    <x:row r="15" ht="60" customHeight="1"/>
    <x:row r="16" ht="60" customHeight="1"/>
    <x:row r="17" ht="60" customHeight="1"/>
    <x:row r="18" ht="60" customHeight="1"/>
    <x:row r="19" ht="60" customHeight="1"/>
    <x:row r="20" ht="60" customHeight="1"/>
    <x:row r="21" ht="60" customHeight="1"/>
    <x:row r="22" ht="60" customHeight="1"/>
    <x:row r="23" ht="60" customHeight="1"/>
    <x:row r="24" ht="60" customHeight="1"/>
    <x:row r="25" ht="60" customHeight="1"/>
    <x:row r="26" ht="60" customHeight="1"/>
    <x:row r="27" ht="60" customHeight="1"/>
    <x:row r="28" ht="60" customHeight="1"/>
    <x:row r="29" ht="60" customHeight="1"/>
    <x:row r="30" ht="60" customHeight="1"/>
    <x:row r="31" ht="60" customHeight="1"/>
    <x:row r="32" ht="60" customHeight="1"/>
    <x:row r="33" ht="60" customHeight="1"/>
    <x:row r="34" ht="60" customHeight="1"/>
    <x:row r="35" ht="60" customHeight="1"/>
    <x:row r="36" ht="60" customHeight="1"/>
    <x:row r="37" ht="60" customHeight="1"/>
    <x:row r="38" ht="60" customHeight="1"/>
    <x:row r="39" ht="60" customHeight="1"/>
    <x:row r="40" ht="60" customHeight="1"/>
    <x:row r="41" ht="60" customHeight="1"/>
    <x:row r="42" ht="60" customHeight="1"/>
    <x:row r="43" ht="60" customHeight="1"/>
    <x:row r="44" ht="60" customHeight="1"/>
    <x:row r="45" ht="60" customHeight="1"/>
    <x:row r="46" ht="60" customHeight="1"/>
    <x:row r="47" ht="60" customHeight="1"/>
    <x:row r="48" ht="60" customHeight="1"/>
    <x:row r="49" ht="60" customHeight="1"/>
    <x:row r="50" ht="60" customHeight="1"/>
    <x:row r="51" ht="60" customHeight="1"/>
    <x:row r="52" ht="60" customHeight="1"/>
    <x:row r="53" ht="60" customHeight="1"/>
    <x:row r="54" ht="60" customHeight="1"/>
    <x:row r="55" ht="60" customHeight="1"/>
    <x:row r="56" ht="60" customHeight="1"/>
    <x:row r="57" ht="60" customHeight="1"/>
    <x:row r="58" ht="60" customHeight="1"/>
    <x:row r="59" ht="60" customHeight="1"/>
    <x:row r="60" ht="60" customHeight="1"/>
    <x:row r="61" ht="60" customHeight="1"/>
    <x:row r="62" ht="60" customHeight="1"/>
    <x:row r="63" ht="60" customHeight="1"/>
    <x:row r="64" ht="60" customHeight="1"/>
    <x:row r="65" ht="60" customHeight="1"/>
    <x:row r="66" ht="60" customHeight="1"/>
    <x:row r="67" ht="60" customHeight="1"/>
    <x:row r="68" ht="60" customHeight="1"/>
    <x:row r="69" ht="60" customHeight="1"/>
    <x:row r="70" ht="60" customHeight="1"/>
    <x:row r="71" ht="60" customHeight="1"/>
    <x:row r="72" ht="60" customHeight="1"/>
    <x:row r="73" ht="60" customHeight="1"/>
    <x:row r="74" ht="60" customHeight="1"/>
    <x:row r="75" ht="60" customHeight="1"/>
    <x:row r="76" ht="60" customHeight="1"/>
    <x:row r="77" ht="60" customHeight="1"/>
    <x:row r="78" ht="60" customHeight="1"/>
    <x:row r="79" ht="60" customHeight="1"/>
    <x:row r="80" ht="60" customHeight="1"/>
    <x:row r="81" ht="60" customHeight="1"/>
    <x:row r="82" ht="60" customHeight="1"/>
    <x:row r="83" ht="60" customHeight="1"/>
    <x:row r="84" ht="60" customHeight="1"/>
    <x:row r="85" ht="60" customHeight="1"/>
    <x:row r="86" ht="60" customHeight="1"/>
    <x:row r="87" ht="60" customHeight="1"/>
    <x:row r="88" ht="60" customHeight="1"/>
    <x:row r="89" ht="60" customHeight="1"/>
    <x:row r="90" ht="60" customHeight="1"/>
    <x:row r="91" ht="60" customHeight="1"/>
    <x:row r="92" ht="60" customHeight="1"/>
    <x:row r="93" ht="60" customHeight="1"/>
    <x:row r="94" ht="60" customHeight="1"/>
    <x:row r="95" ht="60" customHeight="1"/>
    <x:row r="96" ht="60" customHeight="1"/>
    <x:row r="97" ht="60" customHeight="1"/>
    <x:row r="98" ht="60" customHeight="1"/>
    <x:row r="99" ht="60" customHeight="1"/>
    <x:row r="100" ht="60" customHeight="1"/>
    <x:row r="101" ht="60" customHeight="1"/>
  </x:sheetData>
  <x:pageMargins left="0.7" right="0.7" top="0.75" bottom="0.75" header="0.3" footer="0.3"/>
  <x:tableParts count="1">
    <x:tablePart xmlns:r="http://schemas.openxmlformats.org/officeDocument/2006/relationships" r:id="R9696674e35334af1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8" hidden="0" customWidth="1"/>
    <x:col min="3" max="3" width="34" hidden="0" customWidth="1"/>
    <x:col min="4" max="4" width="38" hidden="0" customWidth="1"/>
    <x:col min="5" max="5" width="20" hidden="0" customWidth="1"/>
    <x:col min="6" max="6" width="40" hidden="0" customWidth="1"/>
    <x:col min="7" max="7" width="42" hidden="0" customWidth="1"/>
  </x:cols>
  <x:sheetData>
    <x:row r="1" ht="32" customHeight="1">
      <x:c r="A1" s="14" t="str">
        <x:v>Priority</x:v>
      </x:c>
      <x:c r="B1" s="14" t="str">
        <x:v>Source type</x:v>
      </x:c>
      <x:c r="C1" s="14" t="str">
        <x:v>Examples</x:v>
      </x:c>
      <x:c r="D1" s="14" t="str">
        <x:v>Use for</x:v>
      </x:c>
      <x:c r="E1" s="14" t="str">
        <x:v>Supersedes OSM?</x:v>
      </x:c>
      <x:c r="F1" s="14" t="str">
        <x:v>Pipeline extraction</x:v>
      </x:c>
      <x:c r="G1" s="14" t="str">
        <x:v>Caveats</x:v>
      </x:c>
    </x:row>
    <x:row r="2" ht="60" customHeight="1">
      <x:c r="A2" s="15" t="str">
        <x:v>1</x:v>
      </x:c>
      <x:c r="B2" s="15" t="str">
        <x:v>Official static timetable geometry</x:v>
      </x:c>
      <x:c r="C2" s="15" t="str">
        <x:v>GTFS shapes.txt; NeTEx route/journey pattern/link sequences</x:v>
      </x:c>
      <x:c r="D2" s="15" t="str">
        <x:v>Planned service display, route matching, journey-leg geometry</x:v>
      </x:c>
      <x:c r="E2" s="15" t="str">
        <x:v>Yes, for covered services</x:v>
      </x:c>
      <x:c r="F2" s="15" t="str">
        <x:v>Import shapes by trip/route; dissolve into route-pattern geometries; store service calendar validity</x:v>
      </x:c>
      <x:c r="G2" s="15" t="str">
        <x:v>GTFS shapes can be missing or low quality; NeTEx profiles vary.</x:v>
      </x:c>
    </x:row>
    <x:row r="3" ht="60" customHeight="1">
      <x:c r="A3" s="15" t="str">
        <x:v>2</x:v>
      </x:c>
      <x:c r="B3" s="15" t="str">
        <x:v>Official stop/station registries</x:v>
      </x:c>
      <x:c r="C3" s="15" t="str">
        <x:v>NaPTAN, Norway NSR, Swiss SLOID/DiDok/service points</x:v>
      </x:c>
      <x:c r="D3" s="15" t="str">
        <x:v>Stop/station/terminal identity, coordinates, parent/child station hierarchy</x:v>
      </x:c>
      <x:c r="E3" s="15" t="str">
        <x:v>Yes, for official stop identity</x:v>
      </x:c>
      <x:c r="F3" s="15" t="str">
        <x:v>Load as stop_authority table; match feed stops via official IDs/names/proximity</x:v>
      </x:c>
      <x:c r="G3" s="15" t="str">
        <x:v>Do not infer all routes from stops alone.</x:v>
      </x:c>
    </x:row>
    <x:row r="4" ht="60" customHeight="1">
      <x:c r="A4" s="15" t="str">
        <x:v>3</x:v>
      </x:c>
      <x:c r="B4" s="15" t="str">
        <x:v>Official rail infrastructure registries</x:v>
      </x:c>
      <x:c r="C4" s="15" t="str">
        <x:v>ERA RINF, RailNetEurope DII, national infrastructure managers</x:v>
      </x:c>
      <x:c r="D4" s="15" t="str">
        <x:v>Rail line/operational point metadata, codes, compatibility, topology QA</x:v>
      </x:c>
      <x:c r="E4" s="15" t="str">
        <x:v>Partly; for infrastructure/codes, not passenger route geometry</x:v>
      </x:c>
      <x:c r="F4" s="15" t="str">
        <x:v>Load separately; connect to stations and rail lines; use for QA and enrichment</x:v>
      </x:c>
      <x:c r="G4" s="15" t="str">
        <x:v>Not a timetable or passenger service feed.</x:v>
      </x:c>
    </x:row>
    <x:row r="5" ht="60" customHeight="1">
      <x:c r="A5" s="15" t="str">
        <x:v>4</x:v>
      </x:c>
      <x:c r="B5" s="15" t="str">
        <x:v>Operator GIS/GML/KML/Shapefile/GeoJSON route datasets</x:v>
      </x:c>
      <x:c r="C5" s="15" t="str">
        <x:v>city route GIS layers, bus line shapefiles, ferry terminal GIS</x:v>
      </x:c>
      <x:c r="D5" s="15" t="str">
        <x:v>Map display where GTFS shapes absent; operator route geometry</x:v>
      </x:c>
      <x:c r="E5" s="15" t="str">
        <x:v>Usually yes if official and current</x:v>
      </x:c>
      <x:c r="F5" s="15" t="str">
        <x:v>Import into route_geometry_source table; match to GTFS/NeTEx routes</x:v>
      </x:c>
      <x:c r="G5" s="15" t="str">
        <x:v>Licences and update cadence vary; may represent line diagram not actual path.</x:v>
      </x:c>
    </x:row>
    <x:row r="6" ht="60" customHeight="1">
      <x:c r="A6" s="15" t="str">
        <x:v>5</x:v>
      </x:c>
      <x:c r="B6" s="15" t="str">
        <x:v>Realtime vehicle traces / historical AVL</x:v>
      </x:c>
      <x:c r="C6" s="15" t="str">
        <x:v>GTFS-RT VehiclePositions, SIRI-VM logs</x:v>
      </x:c>
      <x:c r="D6" s="15" t="str">
        <x:v>Improve shapes, detect detours, validate stop order and running paths</x:v>
      </x:c>
      <x:c r="E6" s="15" t="str">
        <x:v>Not directly; derived geometry can beat OSM after QA</x:v>
      </x:c>
      <x:c r="F6" s="15" t="str">
        <x:v>Aggregate historical traces; snap/smooth; compare against shapes/OSM</x:v>
      </x:c>
      <x:c r="G6" s="15" t="str">
        <x:v>Privacy, noise, detours and GPS drift; need retention policy.</x:v>
      </x:c>
    </x:row>
    <x:row r="7" ht="60" customHeight="1">
      <x:c r="A7" s="15" t="str">
        <x:v>6</x:v>
      </x:c>
      <x:c r="B7" s="15" t="str">
        <x:v>Road/traffic event data</x:v>
      </x:c>
      <x:c r="C7" s="15" t="str">
        <x:v>DATEX II roadworks/closures, national road NAPs</x:v>
      </x:c>
      <x:c r="D7" s="15" t="str">
        <x:v>Temporary restrictions affecting bus/car/taxi/access legs</x:v>
      </x:c>
      <x:c r="E7" s="15" t="str">
        <x:v>Yes, for current/temporary road state</x:v>
      </x:c>
      <x:c r="F7" s="15" t="str">
        <x:v>Spatially join road events to bus shapes/access graph; generate alerts/rerouting constraints</x:v>
      </x:c>
      <x:c r="G7" s="15" t="str">
        <x:v>Not public-transport-specific; semantics differ by country.</x:v>
      </x:c>
    </x:row>
    <x:row r="8" ht="60" customHeight="1">
      <x:c r="A8" s="15" t="str">
        <x:v>7</x:v>
      </x:c>
      <x:c r="B8" s="15" t="str">
        <x:v>OSM route relations/infrastructure</x:v>
      </x:c>
      <x:c r="C8" s="15" t="str">
        <x:v>route=bus/train/tram/ferry; route_master; railway/highway/aeroway/ferry_terminal</x:v>
      </x:c>
      <x:c r="D8" s="15" t="str">
        <x:v>Existence layer, visual baseline, gap finding</x:v>
      </x:c>
      <x:c r="E8" s="15" t="str">
        <x:v>No; fallback/QA layer</x:v>
      </x:c>
      <x:c r="F8" s="15" t="str">
        <x:v>Import from PBF; assign rank/min_zoom; match official routes to OSM</x:v>
      </x:c>
      <x:c r="G8" s="15" t="str">
        <x:v>Crowdsourced, no timetable validity; ODbL obligations.</x:v>
      </x:c>
    </x:row>
    <x:row r="9" ht="60" customHeight="1">
      <x:c r="A9" s="15" t="str">
        <x:v>8</x:v>
      </x:c>
      <x:c r="B9" s="15" t="str">
        <x:v>Commercial industry schedule/route data</x:v>
      </x:c>
      <x:c r="C9" s="15" t="str">
        <x:v>IATA SSIM/SDEP, Cirium/OAG-style flight schedules, MERITS/UIC rail</x:v>
      </x:c>
      <x:c r="D9" s="15" t="str">
        <x:v>Air schedules, cross-border rail completeness, booking-quality data</x:v>
      </x:c>
      <x:c r="E9" s="15" t="str">
        <x:v>Yes within licence</x:v>
      </x:c>
      <x:c r="F9" s="15" t="str">
        <x:v>Separate commercial connector with licence boundaries</x:v>
      </x:c>
      <x:c r="G9" s="15" t="str">
        <x:v>Not open; redistribution and commercial terms decisive.</x:v>
      </x:c>
    </x:row>
    <x:row r="10" ht="60" customHeight="1"/>
    <x:row r="11" ht="60" customHeight="1"/>
    <x:row r="12" ht="60" customHeight="1"/>
    <x:row r="13" ht="60" customHeight="1"/>
    <x:row r="14" ht="60" customHeight="1"/>
    <x:row r="15" ht="60" customHeight="1"/>
    <x:row r="16" ht="60" customHeight="1"/>
    <x:row r="17" ht="60" customHeight="1"/>
    <x:row r="18" ht="60" customHeight="1"/>
    <x:row r="19" ht="60" customHeight="1"/>
    <x:row r="20" ht="60" customHeight="1"/>
    <x:row r="21" ht="60" customHeight="1"/>
    <x:row r="22" ht="60" customHeight="1"/>
    <x:row r="23" ht="60" customHeight="1"/>
    <x:row r="24" ht="60" customHeight="1"/>
    <x:row r="25" ht="60" customHeight="1"/>
    <x:row r="26" ht="60" customHeight="1"/>
    <x:row r="27" ht="60" customHeight="1"/>
    <x:row r="28" ht="60" customHeight="1"/>
    <x:row r="29" ht="60" customHeight="1"/>
    <x:row r="30" ht="60" customHeight="1"/>
    <x:row r="31" ht="60" customHeight="1"/>
    <x:row r="32" ht="60" customHeight="1"/>
    <x:row r="33" ht="60" customHeight="1"/>
    <x:row r="34" ht="60" customHeight="1"/>
    <x:row r="35" ht="60" customHeight="1"/>
    <x:row r="36" ht="60" customHeight="1"/>
    <x:row r="37" ht="60" customHeight="1"/>
    <x:row r="38" ht="60" customHeight="1"/>
    <x:row r="39" ht="60" customHeight="1"/>
    <x:row r="40" ht="60" customHeight="1"/>
    <x:row r="41" ht="60" customHeight="1"/>
    <x:row r="42" ht="60" customHeight="1"/>
    <x:row r="43" ht="60" customHeight="1"/>
    <x:row r="44" ht="60" customHeight="1"/>
    <x:row r="45" ht="60" customHeight="1"/>
    <x:row r="46" ht="60" customHeight="1"/>
    <x:row r="47" ht="60" customHeight="1"/>
    <x:row r="48" ht="60" customHeight="1"/>
    <x:row r="49" ht="60" customHeight="1"/>
    <x:row r="50" ht="60" customHeight="1"/>
    <x:row r="51" ht="60" customHeight="1"/>
    <x:row r="52" ht="60" customHeight="1"/>
    <x:row r="53" ht="60" customHeight="1"/>
    <x:row r="54" ht="60" customHeight="1"/>
    <x:row r="55" ht="60" customHeight="1"/>
    <x:row r="56" ht="60" customHeight="1"/>
    <x:row r="57" ht="60" customHeight="1"/>
    <x:row r="58" ht="60" customHeight="1"/>
    <x:row r="59" ht="60" customHeight="1"/>
    <x:row r="60" ht="60" customHeight="1"/>
    <x:row r="61" ht="60" customHeight="1"/>
    <x:row r="62" ht="60" customHeight="1"/>
    <x:row r="63" ht="60" customHeight="1"/>
    <x:row r="64" ht="60" customHeight="1"/>
    <x:row r="65" ht="60" customHeight="1"/>
    <x:row r="66" ht="60" customHeight="1"/>
    <x:row r="67" ht="60" customHeight="1"/>
    <x:row r="68" ht="60" customHeight="1"/>
    <x:row r="69" ht="60" customHeight="1"/>
    <x:row r="70" ht="60" customHeight="1"/>
    <x:row r="71" ht="60" customHeight="1"/>
    <x:row r="72" ht="60" customHeight="1"/>
    <x:row r="73" ht="60" customHeight="1"/>
    <x:row r="74" ht="60" customHeight="1"/>
    <x:row r="75" ht="60" customHeight="1"/>
    <x:row r="76" ht="60" customHeight="1"/>
    <x:row r="77" ht="60" customHeight="1"/>
    <x:row r="78" ht="60" customHeight="1"/>
    <x:row r="79" ht="60" customHeight="1"/>
    <x:row r="80" ht="60" customHeight="1"/>
    <x:row r="81" ht="60" customHeight="1"/>
    <x:row r="82" ht="60" customHeight="1"/>
    <x:row r="83" ht="60" customHeight="1"/>
    <x:row r="84" ht="60" customHeight="1"/>
    <x:row r="85" ht="60" customHeight="1"/>
    <x:row r="86" ht="60" customHeight="1"/>
    <x:row r="87" ht="60" customHeight="1"/>
    <x:row r="88" ht="60" customHeight="1"/>
    <x:row r="89" ht="60" customHeight="1"/>
    <x:row r="90" ht="60" customHeight="1"/>
    <x:row r="91" ht="60" customHeight="1"/>
    <x:row r="92" ht="60" customHeight="1"/>
    <x:row r="93" ht="60" customHeight="1"/>
    <x:row r="94" ht="60" customHeight="1"/>
    <x:row r="95" ht="60" customHeight="1"/>
    <x:row r="96" ht="60" customHeight="1"/>
    <x:row r="97" ht="60" customHeight="1"/>
    <x:row r="98" ht="60" customHeight="1"/>
    <x:row r="99" ht="60" customHeight="1"/>
    <x:row r="100" ht="60" customHeight="1"/>
    <x:row r="101" ht="60" customHeight="1"/>
  </x:sheetData>
  <x:pageMargins left="0.7" right="0.7" top="0.75" bottom="0.75" header="0.3" footer="0.3"/>
  <x:tableParts count="1">
    <x:tablePart xmlns:r="http://schemas.openxmlformats.org/officeDocument/2006/relationships" r:id="R5393e396b8fd48a6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22" hidden="0" customWidth="1"/>
    <x:col min="3" max="3" width="42" hidden="0" customWidth="1"/>
    <x:col min="4" max="4" width="32" hidden="0" customWidth="1"/>
    <x:col min="5" max="5" width="40" hidden="0" customWidth="1"/>
    <x:col min="6" max="6" width="42" hidden="0" customWidth="1"/>
    <x:col min="7" max="7" width="42" hidden="0" customWidth="1"/>
  </x:cols>
  <x:sheetData>
    <x:row r="1" ht="32" customHeight="1">
      <x:c r="A1" s="14" t="str">
        <x:v>Source / standard</x:v>
      </x:c>
      <x:c r="B1" s="14" t="str">
        <x:v>Modes</x:v>
      </x:c>
      <x:c r="C1" s="14" t="str">
        <x:v>Structured data available for</x:v>
      </x:c>
      <x:c r="D1" s="14" t="str">
        <x:v>Examples / countries</x:v>
      </x:c>
      <x:c r="E1" s="14" t="str">
        <x:v>Pipeline model</x:v>
      </x:c>
      <x:c r="F1" s="14" t="str">
        <x:v>URL / evidence</x:v>
      </x:c>
      <x:c r="G1" s="14" t="str">
        <x:v>Caveats</x:v>
      </x:c>
    </x:row>
    <x:row r="2" ht="60" customHeight="1">
      <x:c r="A2" s="15" t="str">
        <x:v>GTFS-Realtime Service Alerts</x:v>
      </x:c>
      <x:c r="B2" s="15" t="str">
        <x:v>public transport</x:v>
      </x:c>
      <x:c r="C2" s="15" t="str">
        <x:v>network disruption, station/stop closure, line not operating, important delays</x:v>
      </x:c>
      <x:c r="D2" s="15" t="str">
        <x:v>Switzerland, SNCF France, Germany GTFS.de, Ireland NTA, Spain NAP, Cyprus RT</x:v>
      </x:c>
      <x:c r="E2" s="15" t="str">
        <x:v>service_alert table; linked to agency/route/trip/stop; validity windows</x:v>
      </x:c>
      <x:c r="F2" s="15" t="str">
        <x:v>https://gtfs.org/documentation/realtime/reference/</x:v>
      </x:c>
      <x:c r="G2" s="15" t="str">
        <x:v>Coverage varies by feed; must be paired with static GTFS IDs.</x:v>
      </x:c>
    </x:row>
    <x:row r="3" ht="60" customHeight="1">
      <x:c r="A3" s="15" t="str">
        <x:v>GTFS-Realtime TripUpdates</x:v>
      </x:c>
      <x:c r="B3" s="15" t="str">
        <x:v>public transport</x:v>
      </x:c>
      <x:c r="C3" s="15" t="str">
        <x:v>delays, cancellations, changed trip times, stop-time updates</x:v>
      </x:c>
      <x:c r="D3" s="15" t="str">
        <x:v>SNCF France, NTA Ireland, Spain NAP, Sweden, Switzerland</x:v>
      </x:c>
      <x:c r="E3" s="15" t="str">
        <x:v>trip_update table; realtime overlay on static trips</x:v>
      </x:c>
      <x:c r="F3" s="15" t="str">
        <x:v>https://gtfs.org/documentation/realtime/reference/</x:v>
      </x:c>
      <x:c r="G3" s="15" t="str">
        <x:v>Preview window and freshness vary; stale RT must be flagged.</x:v>
      </x:c>
    </x:row>
    <x:row r="4" ht="60" customHeight="1">
      <x:c r="A4" s="15" t="str">
        <x:v>GTFS-Realtime VehiclePositions</x:v>
      </x:c>
      <x:c r="B4" s="15" t="str">
        <x:v>public transport</x:v>
      </x:c>
      <x:c r="C4" s="15" t="str">
        <x:v>vehicle location, congestion, occupancy where present</x:v>
      </x:c>
      <x:c r="D4" s="15" t="str">
        <x:v>BODS/GB bus, Sweden, Netherlands, Finland regional feeds</x:v>
      </x:c>
      <x:c r="E4" s="15" t="str">
        <x:v>vehicle_position table; optional historic trace store for geometry QA</x:v>
      </x:c>
      <x:c r="F4" s="15" t="str">
        <x:v>https://developers.google.com/transit/gtfs-realtime</x:v>
      </x:c>
      <x:c r="G4" s="15" t="str">
        <x:v>Not sufficient to infer complete service coverage alone.</x:v>
      </x:c>
    </x:row>
    <x:row r="5" ht="60" customHeight="1">
      <x:c r="A5" s="15" t="str">
        <x:v>SIRI-SX / Situation Exchange</x:v>
      </x:c>
      <x:c r="B5" s="15" t="str">
        <x:v>public transport</x:v>
      </x:c>
      <x:c r="C5" s="15" t="str">
        <x:v>disruptions/deviations/situations affecting stops, lines, vehicles</x:v>
      </x:c>
      <x:c r="D5" s="15" t="str">
        <x:v>Norway Entur, Switzerland OTD, France SNCF SIRI Lite, Italian SIRI profile</x:v>
      </x:c>
      <x:c r="E5" s="15" t="str">
        <x:v>situation table; map to affected entities and validity periods</x:v>
      </x:c>
      <x:c r="F5" s="15" t="str">
        <x:v>https://developer.entur.org/realtime-data-siri-sx/</x:v>
      </x:c>
      <x:c r="G5" s="15" t="str">
        <x:v>Country profiles differ; textual messages need multilingual handling.</x:v>
      </x:c>
    </x:row>
    <x:row r="6" ht="60" customHeight="1">
      <x:c r="A6" s="15" t="str">
        <x:v>SIRI-ET / Estimated Timetable</x:v>
      </x:c>
      <x:c r="B6" s="15" t="str">
        <x:v>public transport</x:v>
      </x:c>
      <x:c r="C6" s="15" t="str">
        <x:v>estimated arrivals/departures, delays at stop or trip level</x:v>
      </x:c>
      <x:c r="D6" s="15" t="str">
        <x:v>SNCF SIRI ET Lite, national/regional SIRI feeds</x:v>
      </x:c>
      <x:c r="E6" s="15" t="str">
        <x:v>estimated_call table; update static stop_times</x:v>
      </x:c>
      <x:c r="F6" s="15" t="str">
        <x:v>https://www.transmodel-cen.eu/index.php/siri/</x:v>
      </x:c>
      <x:c r="G6" s="15" t="str">
        <x:v>Requires stable ID mapping to NeTEx/static data.</x:v>
      </x:c>
    </x:row>
    <x:row r="7" ht="60" customHeight="1">
      <x:c r="A7" s="15" t="str">
        <x:v>SIRI-VM / Vehicle Monitoring</x:v>
      </x:c>
      <x:c r="B7" s="15" t="str">
        <x:v>public transport</x:v>
      </x:c>
      <x:c r="C7" s="15" t="str">
        <x:v>vehicle positions and monitored journeys</x:v>
      </x:c>
      <x:c r="D7" s="15" t="str">
        <x:v>GB bus SIRI-VM/BODS, European AVL systems</x:v>
      </x:c>
      <x:c r="E7" s="15" t="str">
        <x:v>vehicle_monitoring table; optional derived traces</x:v>
      </x:c>
      <x:c r="F7" s="15" t="str">
        <x:v>https://www.transmodel-cen.eu/index.php/siri/</x:v>
      </x:c>
      <x:c r="G7" s="15" t="str">
        <x:v>High volume; retention and throttling needed.</x:v>
      </x:c>
    </x:row>
    <x:row r="8" ht="60" customHeight="1">
      <x:c r="A8" s="15" t="str">
        <x:v>DATEX II</x:v>
      </x:c>
      <x:c r="B8" s="15" t="str">
        <x:v>road, bus detours, car/taxi/access</x:v>
      </x:c>
      <x:c r="C8" s="15" t="str">
        <x:v>road incidents, roadworks, closures, weather, restrictions, travel times</x:v>
      </x:c>
      <x:c r="D8" s="15" t="str">
        <x:v>Germany Mobilithek, France Bison Futé, Norway road authority, Poland GDDKiA</x:v>
      </x:c>
      <x:c r="E8" s="15" t="str">
        <x:v>road_event table; intersect with public-transport shapes and access graph</x:v>
      </x:c>
      <x:c r="F8" s="15" t="str">
        <x:v>https://datex2.eu/</x:v>
      </x:c>
      <x:c r="G8" s="15" t="str">
        <x:v>Road events do not always imply passenger service changes.</x:v>
      </x:c>
    </x:row>
    <x:row r="9" ht="60" customHeight="1">
      <x:c r="A9" s="15" t="str">
        <x:v>National Rail Darwin</x:v>
      </x:c>
      <x:c r="B9" s="15" t="str">
        <x:v>UK rail</x:v>
      </x:c>
      <x:c r="C9" s="15" t="str">
        <x:v>arrival/departure predictions, platforms, cancellations, delays, schedule changes</x:v>
      </x:c>
      <x:c r="D9" s="15" t="str">
        <x:v>UK National Rail</x:v>
      </x:c>
      <x:c r="E9" s="15" t="str">
        <x:v>rail_realtime_event table; map to stations/services</x:v>
      </x:c>
      <x:c r="F9" s="15" t="str">
        <x:v>https://opendata.nationalrail.co.uk/</x:v>
      </x:c>
      <x:c r="G9" s="15" t="str">
        <x:v>Registration/limits; GB rail-specific data model.</x:v>
      </x:c>
    </x:row>
    <x:row r="10" ht="60" customHeight="1">
      <x:c r="A10" s="15" t="str">
        <x:v>Operator planned works pages</x:v>
      </x:c>
      <x:c r="B10" s="15" t="str">
        <x:v>rail, metro, tram, ferry</x:v>
      </x:c>
      <x:c r="C10" s="15" t="str">
        <x:v>construction closures, replacement buses, timetable amendments</x:v>
      </x:c>
      <x:c r="D10" s="15" t="str">
        <x:v>DB Baustellen, ZSR closures map, TfL planned works, SNCF works</x:v>
      </x:c>
      <x:c r="E10" s="15" t="str">
        <x:v>planned_work_evidence table; structured where API exists, otherwise link/manual</x:v>
      </x:c>
      <x:c r="F10" s="15" t="str">
        <x:v>various</x:v>
      </x:c>
      <x:c r="G10" s="15" t="str">
        <x:v>Often web-only; do not scrape without licence/robots review.</x:v>
      </x:c>
    </x:row>
    <x:row r="11" ht="60" customHeight="1">
      <x:c r="A11" s="15" t="str">
        <x:v>Airline/airport flight-status APIs</x:v>
      </x:c>
      <x:c r="B11" s="15" t="str">
        <x:v>air</x:v>
      </x:c>
      <x:c r="C11" s="15" t="str">
        <x:v>delays, cancellations, gate/terminal changes</x:v>
      </x:c>
      <x:c r="D11" s="15" t="str">
        <x:v>airline APIs, airport feeds, commercial providers</x:v>
      </x:c>
      <x:c r="E11" s="15" t="str">
        <x:v>flight_status table; separate from open PT realtime</x:v>
      </x:c>
      <x:c r="F11" s="15" t="str">
        <x:v>various</x:v>
      </x:c>
      <x:c r="G11" s="15" t="str">
        <x:v>Usually commercial/restricted and not a GTFS-style open public feed.</x:v>
      </x:c>
    </x:row>
    <x:row r="12" ht="60" customHeight="1">
      <x:c r="A12" s="15" t="str">
        <x:v>Ferry operator alerts</x:v>
      </x:c>
      <x:c r="B12" s="15" t="str">
        <x:v>ferry/sea</x:v>
      </x:c>
      <x:c r="C12" s="15" t="str">
        <x:v>sailing cancellations, weather suspensions, terminal changes</x:v>
      </x:c>
      <x:c r="D12" s="15" t="str">
        <x:v>public ferry operators, regional PT feeds</x:v>
      </x:c>
      <x:c r="E12" s="15" t="str">
        <x:v>marine_service_alert table; GTFS-RT/SIRI if available else operator API/manual</x:v>
      </x:c>
      <x:c r="F12" s="15" t="str">
        <x:v>various</x:v>
      </x:c>
      <x:c r="G12" s="15" t="str">
        <x:v>Commercial ferry coverage is uneven; weather-driven updates often web/social only.</x:v>
      </x:c>
    </x:row>
    <x:row r="13" ht="60" customHeight="1"/>
    <x:row r="14" ht="60" customHeight="1"/>
    <x:row r="15" ht="60" customHeight="1"/>
    <x:row r="16" ht="60" customHeight="1"/>
    <x:row r="17" ht="60" customHeight="1"/>
    <x:row r="18" ht="60" customHeight="1"/>
    <x:row r="19" ht="60" customHeight="1"/>
    <x:row r="20" ht="60" customHeight="1"/>
    <x:row r="21" ht="60" customHeight="1"/>
    <x:row r="22" ht="60" customHeight="1"/>
    <x:row r="23" ht="60" customHeight="1"/>
    <x:row r="24" ht="60" customHeight="1"/>
    <x:row r="25" ht="60" customHeight="1"/>
    <x:row r="26" ht="60" customHeight="1"/>
    <x:row r="27" ht="60" customHeight="1"/>
    <x:row r="28" ht="60" customHeight="1"/>
    <x:row r="29" ht="60" customHeight="1"/>
    <x:row r="30" ht="60" customHeight="1"/>
    <x:row r="31" ht="60" customHeight="1"/>
    <x:row r="32" ht="60" customHeight="1"/>
    <x:row r="33" ht="60" customHeight="1"/>
    <x:row r="34" ht="60" customHeight="1"/>
    <x:row r="35" ht="60" customHeight="1"/>
    <x:row r="36" ht="60" customHeight="1"/>
    <x:row r="37" ht="60" customHeight="1"/>
    <x:row r="38" ht="60" customHeight="1"/>
    <x:row r="39" ht="60" customHeight="1"/>
    <x:row r="40" ht="60" customHeight="1"/>
    <x:row r="41" ht="60" customHeight="1"/>
    <x:row r="42" ht="60" customHeight="1"/>
    <x:row r="43" ht="60" customHeight="1"/>
    <x:row r="44" ht="60" customHeight="1"/>
    <x:row r="45" ht="60" customHeight="1"/>
    <x:row r="46" ht="60" customHeight="1"/>
    <x:row r="47" ht="60" customHeight="1"/>
    <x:row r="48" ht="60" customHeight="1"/>
    <x:row r="49" ht="60" customHeight="1"/>
    <x:row r="50" ht="60" customHeight="1"/>
    <x:row r="51" ht="60" customHeight="1"/>
    <x:row r="52" ht="60" customHeight="1"/>
    <x:row r="53" ht="60" customHeight="1"/>
    <x:row r="54" ht="60" customHeight="1"/>
    <x:row r="55" ht="60" customHeight="1"/>
    <x:row r="56" ht="60" customHeight="1"/>
    <x:row r="57" ht="60" customHeight="1"/>
    <x:row r="58" ht="60" customHeight="1"/>
    <x:row r="59" ht="60" customHeight="1"/>
    <x:row r="60" ht="60" customHeight="1"/>
    <x:row r="61" ht="60" customHeight="1"/>
    <x:row r="62" ht="60" customHeight="1"/>
    <x:row r="63" ht="60" customHeight="1"/>
    <x:row r="64" ht="60" customHeight="1"/>
    <x:row r="65" ht="60" customHeight="1"/>
    <x:row r="66" ht="60" customHeight="1"/>
    <x:row r="67" ht="60" customHeight="1"/>
    <x:row r="68" ht="60" customHeight="1"/>
    <x:row r="69" ht="60" customHeight="1"/>
    <x:row r="70" ht="60" customHeight="1"/>
    <x:row r="71" ht="60" customHeight="1"/>
    <x:row r="72" ht="60" customHeight="1"/>
    <x:row r="73" ht="60" customHeight="1"/>
    <x:row r="74" ht="60" customHeight="1"/>
    <x:row r="75" ht="60" customHeight="1"/>
    <x:row r="76" ht="60" customHeight="1"/>
    <x:row r="77" ht="60" customHeight="1"/>
    <x:row r="78" ht="60" customHeight="1"/>
    <x:row r="79" ht="60" customHeight="1"/>
    <x:row r="80" ht="60" customHeight="1"/>
    <x:row r="81" ht="60" customHeight="1"/>
    <x:row r="82" ht="60" customHeight="1"/>
    <x:row r="83" ht="60" customHeight="1"/>
    <x:row r="84" ht="60" customHeight="1"/>
    <x:row r="85" ht="60" customHeight="1"/>
    <x:row r="86" ht="60" customHeight="1"/>
    <x:row r="87" ht="60" customHeight="1"/>
    <x:row r="88" ht="60" customHeight="1"/>
    <x:row r="89" ht="60" customHeight="1"/>
    <x:row r="90" ht="60" customHeight="1"/>
    <x:row r="91" ht="60" customHeight="1"/>
    <x:row r="92" ht="60" customHeight="1"/>
    <x:row r="93" ht="60" customHeight="1"/>
    <x:row r="94" ht="60" customHeight="1"/>
    <x:row r="95" ht="60" customHeight="1"/>
    <x:row r="96" ht="60" customHeight="1"/>
    <x:row r="97" ht="60" customHeight="1"/>
    <x:row r="98" ht="60" customHeight="1"/>
    <x:row r="99" ht="60" customHeight="1"/>
    <x:row r="100" ht="60" customHeight="1"/>
    <x:row r="101" ht="60" customHeight="1"/>
  </x:sheetData>
  <x:pageMargins left="0.7" right="0.7" top="0.75" bottom="0.75" header="0.3" footer="0.3"/>
  <x:tableParts count="1">
    <x:tablePart xmlns:r="http://schemas.openxmlformats.org/officeDocument/2006/relationships" r:id="R8ea7d05e8dbc42e7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34" hidden="0" customWidth="1"/>
    <x:col min="3" max="3" width="34" hidden="0" customWidth="1"/>
    <x:col min="4" max="4" width="30" hidden="0" customWidth="1"/>
    <x:col min="5" max="5" width="20" hidden="0" customWidth="1"/>
    <x:col min="6" max="6" width="42" hidden="0" customWidth="1"/>
    <x:col min="7" max="7" width="42" hidden="0" customWidth="1"/>
  </x:cols>
  <x:sheetData>
    <x:row r="1" ht="32" customHeight="1">
      <x:c r="A1" s="14" t="str">
        <x:v>Country / region</x:v>
      </x:c>
      <x:c r="B1" s="14" t="str">
        <x:v>Static priority source</x:v>
      </x:c>
      <x:c r="C1" s="14" t="str">
        <x:v>Live/disruption priority source</x:v>
      </x:c>
      <x:c r="D1" s="14" t="str">
        <x:v>Stop/operator authority</x:v>
      </x:c>
      <x:c r="E1" s="14" t="str">
        <x:v>Expected coverage</x:v>
      </x:c>
      <x:c r="F1" s="14" t="str">
        <x:v>Main gaps / risks</x:v>
      </x:c>
      <x:c r="G1" s="14" t="str">
        <x:v>First pipeline action</x:v>
      </x:c>
    </x:row>
    <x:row r="2" ht="60" customHeight="1">
      <x:c r="A2" s="15" t="str">
        <x:v>CH Switzerland</x:v>
      </x:c>
      <x:c r="B2" s="15" t="str">
        <x:v>opentransportdata.swiss GTFS/official timetable</x:v>
      </x:c>
      <x:c r="C2" s="15" t="str">
        <x:v>GTFS-RT + SIRI-SX/VDV736</x:v>
      </x:c>
      <x:c r="D2" s="15" t="str">
        <x:v>SLOID/DiDok/service points + agency.txt</x:v>
      </x:c>
      <x:c r="E2" s="15" t="str">
        <x:v>Very high</x:v>
      </x:c>
      <x:c r="F2" s="15" t="str">
        <x:v>Handle cableways/ferries and cross-border stops carefully</x:v>
      </x:c>
      <x:c r="G2" s="15" t="str">
        <x:v>Implement as reference country with strict ID matching.</x:v>
      </x:c>
    </x:row>
    <x:row r="3" ht="60" customHeight="1">
      <x:c r="A3" s="15" t="str">
        <x:v>NO Norway</x:v>
      </x:c>
      <x:c r="B3" s="15" t="str">
        <x:v>Entur NeTEx then GTFS</x:v>
      </x:c>
      <x:c r="C3" s="15" t="str">
        <x:v>Entur SIRI/GTFS-RT/SIRI-SX</x:v>
      </x:c>
      <x:c r="D3" s="15" t="str">
        <x:v>NSR master stop registry + NeTEx operators</x:v>
      </x:c>
      <x:c r="E3" s="15" t="str">
        <x:v>Very high</x:v>
      </x:c>
      <x:c r="F3" s="15" t="str">
        <x:v>NeTEx complexity; GTFS is subset</x:v>
      </x:c>
      <x:c r="G3" s="15" t="str">
        <x:v>NeTEx-first ingestion; use NSR as stop authority.</x:v>
      </x:c>
    </x:row>
    <x:row r="4" ht="60" customHeight="1">
      <x:c r="A4" s="15" t="str">
        <x:v>DE Germany</x:v>
      </x:c>
      <x:c r="B4" s="15" t="str">
        <x:v>DELFI/Mobilithek NeTEx; GTFS.de bootstrap</x:v>
      </x:c>
      <x:c r="C4" s="15" t="str">
        <x:v>GTFS.de RT; regional systems</x:v>
      </x:c>
      <x:c r="D4" s="15" t="str">
        <x:v>Feed agencies + DELFI metadata</x:v>
      </x:c>
      <x:c r="E4" s="15" t="str">
        <x:v>High static, medium live</x:v>
      </x:c>
      <x:c r="F4" s="15" t="str">
        <x:v>Official GTFS may be derived; realtime coverage limited by licences</x:v>
      </x:c>
      <x:c r="G4" s="15" t="str">
        <x:v>Bootstrap GTFS.de, add NeTEx parser later.</x:v>
      </x:c>
    </x:row>
    <x:row r="5" ht="60" customHeight="1">
      <x:c r="A5" s="15" t="str">
        <x:v>FR France</x:v>
      </x:c>
      <x:c r="B5" s="15" t="str">
        <x:v>transport.data.gouv + SNCF/regions</x:v>
      </x:c>
      <x:c r="C5" s="15" t="str">
        <x:v>GTFS-RT/SIRI feeds incl SNCF</x:v>
      </x:c>
      <x:c r="D5" s="15" t="str">
        <x:v>Dataset publishers + feed agencies</x:v>
      </x:c>
      <x:c r="E5" s="15" t="str">
        <x:v>High static, good live in major networks</x:v>
      </x:c>
      <x:c r="F5" s="15" t="str">
        <x:v>Many feeds; duplicate/regional granularity; licences</x:v>
      </x:c>
      <x:c r="G5" s="15" t="str">
        <x:v>Crawl catalog, validate feeds, prioritize SNCF and IDFM.</x:v>
      </x:c>
    </x:row>
    <x:row r="6" ht="60" customHeight="1">
      <x:c r="A6" s="15" t="str">
        <x:v>NL Netherlands</x:v>
      </x:c>
      <x:c r="B6" s="15" t="str">
        <x:v>NDOV/OVapi national GTFS/NeTEx/KV1</x:v>
      </x:c>
      <x:c r="C6" s="15" t="str">
        <x:v>NDOV/OVapi realtime</x:v>
      </x:c>
      <x:c r="D6" s="15" t="str">
        <x:v>Feed agencies/NDOV metadata</x:v>
      </x:c>
      <x:c r="E6" s="15" t="str">
        <x:v>High</x:v>
      </x:c>
      <x:c r="F6" s="15" t="str">
        <x:v>Legacy formats and access conventions</x:v>
      </x:c>
      <x:c r="G6" s="15" t="str">
        <x:v>Ingest national GTFS then RT.</x:v>
      </x:c>
    </x:row>
    <x:row r="7" ht="60" customHeight="1">
      <x:c r="A7" s="15" t="str">
        <x:v>SE Sweden</x:v>
      </x:c>
      <x:c r="B7" s="15" t="str">
        <x:v>Trafiklab/Samtrafiken GTFS Sverige</x:v>
      </x:c>
      <x:c r="C7" s="15" t="str">
        <x:v>GTFS-RT/SIRI regional feeds</x:v>
      </x:c>
      <x:c r="D7" s="15" t="str">
        <x:v>Samtrafiken metadata</x:v>
      </x:c>
      <x:c r="E7" s="15" t="str">
        <x:v>High static, variable live by region</x:v>
      </x:c>
      <x:c r="F7" s="15" t="str">
        <x:v>API key; several regional realtime feeds</x:v>
      </x:c>
      <x:c r="G7" s="15" t="str">
        <x:v>Implement secret/API-key flow and national static import.</x:v>
      </x:c>
    </x:row>
    <x:row r="8" ht="60" customHeight="1">
      <x:c r="A8" s="15" t="str">
        <x:v>GB/UK</x:v>
      </x:c>
      <x:c r="B8" s="15" t="str">
        <x:v>BODS/NaPTAN for bus/stops; TfL; rail separate</x:v>
      </x:c>
      <x:c r="C8" s="15" t="str">
        <x:v>BODS SIRI-VM/GTFS-RT; TfL; Darwin rail</x:v>
      </x:c>
      <x:c r="D8" s="15" t="str">
        <x:v>NaPTAN + BODS operators</x:v>
      </x:c>
      <x:c r="E8" s="15" t="str">
        <x:v>High for bus/stops; rail needs separate path</x:v>
      </x:c>
      <x:c r="F8" s="15" t="str">
        <x:v>Rail timetable/licensing and Northern Ireland handling</x:v>
      </x:c>
      <x:c r="G8" s="15" t="str">
        <x:v>Load NaPTAN + BODS national GTFS; keep rail connector separate.</x:v>
      </x:c>
    </x:row>
    <x:row r="9" ht="60" customHeight="1">
      <x:c r="A9" s="15" t="str">
        <x:v>FI Finland</x:v>
      </x:c>
      <x:c r="B9" s="15" t="str">
        <x:v>Fintraffic national GTFS + Digitransit/HSL/Waltti</x:v>
      </x:c>
      <x:c r="C9" s="15" t="str">
        <x:v>HSL/Waltti GTFS-RT; Fintraffic/Digitraffic</x:v>
      </x:c>
      <x:c r="D9" s="15" t="str">
        <x:v>GTFS agencies + FINAP metadata</x:v>
      </x:c>
      <x:c r="E9" s="15" t="str">
        <x:v>High in major networks, good national discovery</x:v>
      </x:c>
      <x:c r="F9" s="15" t="str">
        <x:v>Regional/ferry completeness; old endpoints deprecated</x:v>
      </x:c>
      <x:c r="G9" s="15" t="str">
        <x:v>Ingest national GTFS; add HSL/Waltti RT.</x:v>
      </x:c>
    </x:row>
    <x:row r="10" ht="60" customHeight="1">
      <x:c r="A10" s="15" t="str">
        <x:v>IE Ireland</x:v>
      </x:c>
      <x:c r="B10" s="15" t="str">
        <x:v>NTA GTFS</x:v>
      </x:c>
      <x:c r="C10" s="15" t="str">
        <x:v>NTA GTFS-R</x:v>
      </x:c>
      <x:c r="D10" s="15" t="str">
        <x:v>NTA agencies/stop data</x:v>
      </x:c>
      <x:c r="E10" s="15" t="str">
        <x:v>High</x:v>
      </x:c>
      <x:c r="F10" s="15" t="str">
        <x:v>Fair-use limits, RT versioning</x:v>
      </x:c>
      <x:c r="G10" s="15" t="str">
        <x:v>Load static national feed; add GTFS-R.</x:v>
      </x:c>
    </x:row>
    <x:row r="11" ht="60" customHeight="1">
      <x:c r="A11" s="15" t="str">
        <x:v>BE Belgium</x:v>
      </x:c>
      <x:c r="B11" s="15" t="str">
        <x:v>transportdata.be / operator feeds</x:v>
      </x:c>
      <x:c r="C11" s="15" t="str">
        <x:v>GTFS-RT/SIRI/API, De Lijn/SMOP</x:v>
      </x:c>
      <x:c r="D11" s="15" t="str">
        <x:v>Operator datasets + agencies</x:v>
      </x:c>
      <x:c r="E11" s="15" t="str">
        <x:v>High for main operators</x:v>
      </x:c>
      <x:c r="F11" s="15" t="str">
        <x:v>Auth/API keys, multi-operator integration</x:v>
      </x:c>
      <x:c r="G11" s="15" t="str">
        <x:v>Ingest static operator feeds, then RT.</x:v>
      </x:c>
    </x:row>
    <x:row r="12" ht="60" customHeight="1">
      <x:c r="A12" s="15" t="str">
        <x:v>AT Austria</x:v>
      </x:c>
      <x:c r="B12" s="15" t="str">
        <x:v>mobilitydata.gv.at / MVO GTFS/NeTEx</x:v>
      </x:c>
      <x:c r="C12" s="15" t="str">
        <x:v>NAP/regional RT</x:v>
      </x:c>
      <x:c r="D12" s="15" t="str">
        <x:v>MVO/feed agencies</x:v>
      </x:c>
      <x:c r="E12" s="15" t="str">
        <x:v>Medium-high/high</x:v>
      </x:c>
      <x:c r="F12" s="15" t="str">
        <x:v>Registration/format details</x:v>
      </x:c>
      <x:c r="G12" s="15" t="str">
        <x:v>Add national static feed and licence verification.</x:v>
      </x:c>
    </x:row>
    <x:row r="13" ht="60" customHeight="1">
      <x:c r="A13" s="15" t="str">
        <x:v>DK Denmark</x:v>
      </x:c>
      <x:c r="B13" s="15" t="str">
        <x:v>Rejseplanen NeTEx/GTFS</x:v>
      </x:c>
      <x:c r="C13" s="15" t="str">
        <x:v>Rejseplanen/regional APIs</x:v>
      </x:c>
      <x:c r="D13" s="15" t="str">
        <x:v>Feed agencies/authorities</x:v>
      </x:c>
      <x:c r="E13" s="15" t="str">
        <x:v>High static</x:v>
      </x:c>
      <x:c r="F13" s="15" t="str">
        <x:v>Login and realtime access details</x:v>
      </x:c>
      <x:c r="G13" s="15" t="str">
        <x:v>Add account-aware source connector.</x:v>
      </x:c>
    </x:row>
    <x:row r="14" ht="60" customHeight="1">
      <x:c r="A14" s="15" t="str">
        <x:v>ES Spain</x:v>
      </x:c>
      <x:c r="B14" s="15" t="str">
        <x:v>Spanish NAP GTFS catalog</x:v>
      </x:c>
      <x:c r="C14" s="15" t="str">
        <x:v>GTFS-RT/SIRI from NAP; DGT road events</x:v>
      </x:c>
      <x:c r="D14" s="15" t="str">
        <x:v>NAP providers + feed agencies</x:v>
      </x:c>
      <x:c r="E14" s="15" t="str">
        <x:v>Medium-high/high static for listed datasets</x:v>
      </x:c>
      <x:c r="F14" s="15" t="str">
        <x:v>Large catalog; duplicate regional feeds; auth/licence</x:v>
      </x:c>
      <x:c r="G14" s="15" t="str">
        <x:v>Build NAP catalog crawler, start with RENFE/CRTM/FGC/TMB/AMB/ferries.</x:v>
      </x:c>
    </x:row>
    <x:row r="15" ht="60" customHeight="1">
      <x:c r="A15" s="15" t="str">
        <x:v>IT Italy</x:v>
      </x:c>
      <x:c r="B15" s="15" t="str">
        <x:v>CCISS NAP NeTEx/SIRI + Trenitalia</x:v>
      </x:c>
      <x:c r="C15" s="15" t="str">
        <x:v>SIRI via NAP/regional profiles</x:v>
      </x:c>
      <x:c r="D15" s="15" t="str">
        <x:v>NeTEx operators/regional RAPs</x:v>
      </x:c>
      <x:c r="E15" s="15" t="str">
        <x:v>Improving; fragmented</x:v>
      </x:c>
      <x:c r="F15" s="15" t="str">
        <x:v>NeTEx profile complexity, regional variability</x:v>
      </x:c>
      <x:c r="G15" s="15" t="str">
        <x:v>Implement Italian NeTEx/SIRI profile path.</x:v>
      </x:c>
    </x:row>
    <x:row r="16" ht="60" customHeight="1">
      <x:c r="A16" s="15" t="str">
        <x:v>LU Luxembourg</x:v>
      </x:c>
      <x:c r="B16" s="15" t="str">
        <x:v>data.public.lu NeTEx</x:v>
      </x:c>
      <x:c r="C16" s="15" t="str">
        <x:v>GTFS-RT mobiliteit.lu/CFL</x:v>
      </x:c>
      <x:c r="D16" s="15" t="str">
        <x:v>NeTEx agencies/operators</x:v>
      </x:c>
      <x:c r="E16" s="15" t="str">
        <x:v>High</x:v>
      </x:c>
      <x:c r="F16" s="15" t="str">
        <x:v>Small but multimodal; cross-border links</x:v>
      </x:c>
      <x:c r="G16" s="15" t="str">
        <x:v>Ingest national NeTEx then RT.</x:v>
      </x:c>
    </x:row>
    <x:row r="17" ht="60" customHeight="1">
      <x:c r="A17" s="15" t="str">
        <x:v>CZ Czech Republic</x:v>
      </x:c>
      <x:c r="B17" s="15" t="str">
        <x:v>PID GTFS; national data.gov.cz/CIS JŘ discovery</x:v>
      </x:c>
      <x:c r="C17" s="15" t="str">
        <x:v>PID vehicle/delay/diversion feeds; national sources</x:v>
      </x:c>
      <x:c r="D17" s="15" t="str">
        <x:v>PID/CIS operators</x:v>
      </x:c>
      <x:c r="E17" s="15" t="str">
        <x:v>High for Prague; national needs discovery</x:v>
      </x:c>
      <x:c r="F17" s="15" t="str">
        <x:v>National machine-readable access not uniform</x:v>
      </x:c>
      <x:c r="G17" s="15" t="str">
        <x:v>Load PID; investigate central CIS JŘ access/licence.</x:v>
      </x:c>
    </x:row>
    <x:row r="18" ht="60" customHeight="1">
      <x:c r="A18" s="15" t="str">
        <x:v>HU Hungary</x:v>
      </x:c>
      <x:c r="B18" s="15" t="str">
        <x:v>BKK GTFS/RT; national/local discovery</x:v>
      </x:c>
      <x:c r="C18" s="15" t="str">
        <x:v>BKK GTFS-RT</x:v>
      </x:c>
      <x:c r="D18" s="15" t="str">
        <x:v>BKK agency/operator data</x:v>
      </x:c>
      <x:c r="E18" s="15" t="str">
        <x:v>High for Budapest; national fragmented</x:v>
      </x:c>
      <x:c r="F18" s="15" t="str">
        <x:v>Outside Budapest</x:v>
      </x:c>
      <x:c r="G18" s="15" t="str">
        <x:v>Ingest BKK as regional feed.</x:v>
      </x:c>
    </x:row>
    <x:row r="19" ht="60" customHeight="1">
      <x:c r="A19" s="15" t="str">
        <x:v>LV Latvia</x:v>
      </x:c>
      <x:c r="B19" s="15" t="str">
        <x:v>Rīgas satiksme GTFS; NAP</x:v>
      </x:c>
      <x:c r="C19" s="15" t="str">
        <x:v>to investigate</x:v>
      </x:c>
      <x:c r="D19" s="15" t="str">
        <x:v>feed agencies/NAP</x:v>
      </x:c>
      <x:c r="E19" s="15" t="str">
        <x:v>Good for Riga; national partial</x:v>
      </x:c>
      <x:c r="F19" s="15" t="str">
        <x:v>Non-Riga coverage</x:v>
      </x:c>
      <x:c r="G19" s="15" t="str">
        <x:v>Ingest Riga; crawl national NAP.</x:v>
      </x:c>
    </x:row>
    <x:row r="20" ht="60" customHeight="1">
      <x:c r="A20" s="15" t="str">
        <x:v>LT Lithuania</x:v>
      </x:c>
      <x:c r="B20" s="15" t="str">
        <x:v>visimarsrutai GTFS</x:v>
      </x:c>
      <x:c r="C20" s="15" t="str">
        <x:v>eismoinfo road; PT RT uncertain</x:v>
      </x:c>
      <x:c r="D20" s="15" t="str">
        <x:v>feed agencies</x:v>
      </x:c>
      <x:c r="E20" s="15" t="str">
        <x:v>Potentially national static</x:v>
      </x:c>
      <x:c r="F20" s="15" t="str">
        <x:v>Licence/current URL, RT coverage</x:v>
      </x:c>
      <x:c r="G20" s="15" t="str">
        <x:v>Ingest national GTFS; validate freshness.</x:v>
      </x:c>
    </x:row>
    <x:row r="21" ht="60" customHeight="1">
      <x:c r="A21" s="15" t="str">
        <x:v>SK Slovakia</x:v>
      </x:c>
      <x:c r="B21" s="15" t="str">
        <x:v>ZSR rail GTFS + IDS BK</x:v>
      </x:c>
      <x:c r="C21" s="15" t="str">
        <x:v>ZSR closures/road NAP</x:v>
      </x:c>
      <x:c r="D21" s="15" t="str">
        <x:v>feed agencies + ERADIS rail</x:v>
      </x:c>
      <x:c r="E21" s="15" t="str">
        <x:v>Medium</x:v>
      </x:c>
      <x:c r="F21" s="15" t="str">
        <x:v>Bus/regional coverage; structured closures</x:v>
      </x:c>
      <x:c r="G21" s="15" t="str">
        <x:v>Load rail + Bratislava; research regional bus/JDF.</x:v>
      </x:c>
    </x:row>
    <x:row r="22" ht="60" customHeight="1">
      <x:c r="A22" s="15" t="str">
        <x:v>SI Slovenia</x:v>
      </x:c>
      <x:c r="B22" s="15" t="str">
        <x:v>IJPP/NAP + LPP GTFS</x:v>
      </x:c>
      <x:c r="C22" s="15" t="str">
        <x:v>GTFS-RT realization where available</x:v>
      </x:c>
      <x:c r="D22" s="15" t="str">
        <x:v>IJPP/feed agencies</x:v>
      </x:c>
      <x:c r="E22" s="15" t="str">
        <x:v>Medium/improving</x:v>
      </x:c>
      <x:c r="F22" s="15" t="str">
        <x:v>Maturity and stable endpoints</x:v>
      </x:c>
      <x:c r="G22" s="15" t="str">
        <x:v>Ingest LPP/IJPP static; monitor dynamic feed.</x:v>
      </x:c>
    </x:row>
    <x:row r="23" ht="60" customHeight="1">
      <x:c r="A23" s="15" t="str">
        <x:v>PL Poland</x:v>
      </x:c>
      <x:c r="B23" s="15" t="str">
        <x:v>Local GTFS by cities + NAP discovery</x:v>
      </x:c>
      <x:c r="C23" s="15" t="str">
        <x:v>Local GTFS-RT; GDDKiA road events</x:v>
      </x:c>
      <x:c r="D23" s="15" t="str">
        <x:v>local agencies/NAP</x:v>
      </x:c>
      <x:c r="E23" s="15" t="str">
        <x:v>Fragmented</x:v>
      </x:c>
      <x:c r="F23" s="15" t="str">
        <x:v>No single strong national PT feed found</x:v>
      </x:c>
      <x:c r="G23" s="15" t="str">
        <x:v>City-by-city feed discovery.</x:v>
      </x:c>
    </x:row>
    <x:row r="24" ht="60" customHeight="1">
      <x:c r="A24" s="15" t="str">
        <x:v>PT Portugal</x:v>
      </x:c>
      <x:c r="B24" s="15" t="str">
        <x:v>NAP Portugal + city/regional feeds</x:v>
      </x:c>
      <x:c r="C24" s="15" t="str">
        <x:v>road/selected local RT</x:v>
      </x:c>
      <x:c r="D24" s="15" t="str">
        <x:v>feed agencies/NAP</x:v>
      </x:c>
      <x:c r="E24" s="15" t="str">
        <x:v>Fragmented/medium</x:v>
      </x:c>
      <x:c r="F24" s="15" t="str">
        <x:v>Need catalog crawl; ferry coverage</x:v>
      </x:c>
      <x:c r="G24" s="15" t="str">
        <x:v>Crawl NAP; start Lisbon/Porto/ferries.</x:v>
      </x:c>
    </x:row>
    <x:row r="25" ht="60" customHeight="1">
      <x:c r="A25" s="15" t="str">
        <x:v>RO Romania</x:v>
      </x:c>
      <x:c r="B25" s="15" t="str">
        <x:v>ROTI/local official feeds; Cluj/Bucharest</x:v>
      </x:c>
      <x:c r="C25" s="15" t="str">
        <x:v>local realtime feeds</x:v>
      </x:c>
      <x:c r="D25" s="15" t="str">
        <x:v>local agencies</x:v>
      </x:c>
      <x:c r="E25" s="15" t="str">
        <x:v>Fragmented</x:v>
      </x:c>
      <x:c r="F25" s="15" t="str">
        <x:v>Licensing; community/reverse-engineered sources</x:v>
      </x:c>
      <x:c r="G25" s="15" t="str">
        <x:v>Use official-only feeds; treat ROTI as discovery.</x:v>
      </x:c>
    </x:row>
    <x:row r="26" ht="60" customHeight="1">
      <x:c r="A26" s="15" t="str">
        <x:v>CY Cyprus</x:v>
      </x:c>
      <x:c r="B26" s="15" t="str">
        <x:v>Find static GTFS; NAP</x:v>
      </x:c>
      <x:c r="C26" s="15" t="str">
        <x:v>traffic4cyprus GTFS-RT</x:v>
      </x:c>
      <x:c r="D26" s="15" t="str">
        <x:v>Public Works/agency data</x:v>
      </x:c>
      <x:c r="E26" s="15" t="str">
        <x:v>Medium for bus RT</x:v>
      </x:c>
      <x:c r="F26" s="15" t="str">
        <x:v>Need matching static feed</x:v>
      </x:c>
      <x:c r="G26" s="15" t="str">
        <x:v>Pair GTFS-RT with static source.</x:v>
      </x:c>
    </x:row>
    <x:row r="27" ht="60" customHeight="1">
      <x:c r="A27" s="15" t="str">
        <x:v>BG Bulgaria</x:v>
      </x:c>
      <x:c r="B27" s="15" t="str">
        <x:v>NAP links/BDZ/bus timetables</x:v>
      </x:c>
      <x:c r="C27" s="15" t="str">
        <x:v>train location/road NAP</x:v>
      </x:c>
      <x:c r="D27" s="15" t="str">
        <x:v>official source pages</x:v>
      </x:c>
      <x:c r="E27" s="15" t="str">
        <x:v>Low-medium machine-readable</x:v>
      </x:c>
      <x:c r="F27" s="15" t="str">
        <x:v>Structured GTFS/NeTEx unclear</x:v>
      </x:c>
      <x:c r="G27" s="15" t="str">
        <x:v>Classify sources web-only vs machine-readable.</x:v>
      </x:c>
    </x:row>
    <x:row r="28" ht="60" customHeight="1">
      <x:c r="A28" s="15" t="str">
        <x:v>HR Croatia</x:v>
      </x:c>
      <x:c r="B28" s="15" t="str">
        <x:v>promet-info/NAP and operator sources</x:v>
      </x:c>
      <x:c r="C28" s="15" t="str">
        <x:v>road NAP; PT RT unclear</x:v>
      </x:c>
      <x:c r="D28" s="15" t="str">
        <x:v>NAP/operators/OSM</x:v>
      </x:c>
      <x:c r="E28" s="15" t="str">
        <x:v>Low-medium machine-readable</x:v>
      </x:c>
      <x:c r="F28" s="15" t="str">
        <x:v>Public PT timetable feeds fragmented</x:v>
      </x:c>
      <x:c r="G28" s="15" t="str">
        <x:v>Crawl NAP + ferry/rail/bus operators.</x:v>
      </x:c>
    </x:row>
    <x:row r="29" ht="60" customHeight="1">
      <x:c r="A29" s="15" t="str">
        <x:v>GR Greece</x:v>
      </x:c>
      <x:c r="B29" s="15" t="str">
        <x:v>NAP + OASA/operator portals</x:v>
      </x:c>
      <x:c r="C29" s="15" t="str">
        <x:v>OASA telematics app/API status unclear</x:v>
      </x:c>
      <x:c r="D29" s="15" t="str">
        <x:v>operators/NAP/OSM</x:v>
      </x:c>
      <x:c r="E29" s="15" t="str">
        <x:v>Low-medium machine-readable</x:v>
      </x:c>
      <x:c r="F29" s="15" t="str">
        <x:v>Open reuse unclear</x:v>
      </x:c>
      <x:c r="G29" s="15" t="str">
        <x:v>Investigate OASA and national NAP endpoints.</x:v>
      </x:c>
    </x:row>
    <x:row r="30" ht="60" customHeight="1">
      <x:c r="A30" s="15" t="str">
        <x:v>MT Malta</x:v>
      </x:c>
      <x:c r="B30" s="15" t="str">
        <x:v>Transport Malta geoservices + operator sources</x:v>
      </x:c>
      <x:c r="C30" s="15" t="str">
        <x:v>road/traffic unknown</x:v>
      </x:c>
      <x:c r="D30" s="15" t="str">
        <x:v>Transport Malta/operator</x:v>
      </x:c>
      <x:c r="E30" s="15" t="str">
        <x:v>Low-medium machine-readable</x:v>
      </x:c>
      <x:c r="F30" s="15" t="str">
        <x:v>Clear GTFS not confirmed</x:v>
      </x:c>
      <x:c r="G30" s="15" t="str">
        <x:v>Catalog geoservices and bus/ferry operator data.</x:v>
      </x:c>
    </x:row>
    <x:row r="31" ht="60" customHeight="1">
      <x:c r="A31" s="15" t="str">
        <x:v>IS Iceland</x:v>
      </x:c>
      <x:c r="B31" s="15" t="str">
        <x:v>Strætó GTFS</x:v>
      </x:c>
      <x:c r="C31" s="15" t="str">
        <x:v>GTFS-RT status to verify</x:v>
      </x:c>
      <x:c r="D31" s="15" t="str">
        <x:v>Strætó</x:v>
      </x:c>
      <x:c r="E31" s="15" t="str">
        <x:v>Good for bus static</x:v>
      </x:c>
      <x:c r="F31" s="15" t="str">
        <x:v>Realtime licence and countrywide non-bus modes</x:v>
      </x:c>
      <x:c r="G31" s="15" t="str">
        <x:v>Ingest static GTFS.</x:v>
      </x:c>
    </x:row>
    <x:row r="32" ht="60" customHeight="1">
      <x:c r="A32" s="15" t="str">
        <x:v>Western Balkans</x:v>
      </x:c>
      <x:c r="B32" s="15" t="str">
        <x:v>national/operator/OSM</x:v>
      </x:c>
      <x:c r="C32" s="15" t="str">
        <x:v>country-specific</x:v>
      </x:c>
      <x:c r="D32" s="15" t="str">
        <x:v>ministries/operators/OSM</x:v>
      </x:c>
      <x:c r="E32" s="15" t="str">
        <x:v>Fragmented</x:v>
      </x:c>
      <x:c r="F32" s="15" t="str">
        <x:v>NAP maturity and licence</x:v>
      </x:c>
      <x:c r="G32" s="15" t="str">
        <x:v>Keep out of MVP; add after EU/EEA core.</x:v>
      </x:c>
    </x:row>
    <x:row r="33" ht="60" customHeight="1"/>
    <x:row r="34" ht="60" customHeight="1"/>
    <x:row r="35" ht="60" customHeight="1"/>
    <x:row r="36" ht="60" customHeight="1"/>
    <x:row r="37" ht="60" customHeight="1"/>
    <x:row r="38" ht="60" customHeight="1"/>
    <x:row r="39" ht="60" customHeight="1"/>
    <x:row r="40" ht="60" customHeight="1"/>
    <x:row r="41" ht="60" customHeight="1"/>
    <x:row r="42" ht="60" customHeight="1"/>
    <x:row r="43" ht="60" customHeight="1"/>
    <x:row r="44" ht="60" customHeight="1"/>
    <x:row r="45" ht="60" customHeight="1"/>
    <x:row r="46" ht="60" customHeight="1"/>
    <x:row r="47" ht="60" customHeight="1"/>
    <x:row r="48" ht="60" customHeight="1"/>
    <x:row r="49" ht="60" customHeight="1"/>
    <x:row r="50" ht="60" customHeight="1"/>
    <x:row r="51" ht="60" customHeight="1"/>
    <x:row r="52" ht="60" customHeight="1"/>
    <x:row r="53" ht="60" customHeight="1"/>
    <x:row r="54" ht="60" customHeight="1"/>
    <x:row r="55" ht="60" customHeight="1"/>
    <x:row r="56" ht="60" customHeight="1"/>
    <x:row r="57" ht="60" customHeight="1"/>
    <x:row r="58" ht="60" customHeight="1"/>
    <x:row r="59" ht="60" customHeight="1"/>
    <x:row r="60" ht="60" customHeight="1"/>
    <x:row r="61" ht="60" customHeight="1"/>
    <x:row r="62" ht="60" customHeight="1"/>
    <x:row r="63" ht="60" customHeight="1"/>
    <x:row r="64" ht="60" customHeight="1"/>
    <x:row r="65" ht="60" customHeight="1"/>
    <x:row r="66" ht="60" customHeight="1"/>
    <x:row r="67" ht="60" customHeight="1"/>
    <x:row r="68" ht="60" customHeight="1"/>
    <x:row r="69" ht="60" customHeight="1"/>
    <x:row r="70" ht="60" customHeight="1"/>
    <x:row r="71" ht="60" customHeight="1"/>
    <x:row r="72" ht="60" customHeight="1"/>
    <x:row r="73" ht="60" customHeight="1"/>
    <x:row r="74" ht="60" customHeight="1"/>
    <x:row r="75" ht="60" customHeight="1"/>
    <x:row r="76" ht="60" customHeight="1"/>
    <x:row r="77" ht="60" customHeight="1"/>
    <x:row r="78" ht="60" customHeight="1"/>
    <x:row r="79" ht="60" customHeight="1"/>
    <x:row r="80" ht="60" customHeight="1"/>
    <x:row r="81" ht="60" customHeight="1"/>
    <x:row r="82" ht="60" customHeight="1"/>
    <x:row r="83" ht="60" customHeight="1"/>
    <x:row r="84" ht="60" customHeight="1"/>
    <x:row r="85" ht="60" customHeight="1"/>
    <x:row r="86" ht="60" customHeight="1"/>
    <x:row r="87" ht="60" customHeight="1"/>
    <x:row r="88" ht="60" customHeight="1"/>
    <x:row r="89" ht="60" customHeight="1"/>
    <x:row r="90" ht="60" customHeight="1"/>
    <x:row r="91" ht="60" customHeight="1"/>
    <x:row r="92" ht="60" customHeight="1"/>
    <x:row r="93" ht="60" customHeight="1"/>
    <x:row r="94" ht="60" customHeight="1"/>
    <x:row r="95" ht="60" customHeight="1"/>
    <x:row r="96" ht="60" customHeight="1"/>
    <x:row r="97" ht="60" customHeight="1"/>
    <x:row r="98" ht="60" customHeight="1"/>
    <x:row r="99" ht="60" customHeight="1"/>
    <x:row r="100" ht="60" customHeight="1"/>
    <x:row r="101" ht="60" customHeight="1"/>
  </x:sheetData>
  <x:dataValidations count="1">
    <x:dataValidation type="list" sqref="E2:E32">
      <x:formula1>"Very high,High,Medium-high/high,High static, medium live,Medium,Medium/improving,Fragmented,Low-medium machine-readable,Good for bus static"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21a5e2a25384242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12" hidden="0" customWidth="1"/>
    <x:col min="3" max="3" width="56" hidden="0" customWidth="1"/>
    <x:col min="4" max="4" width="10" hidden="0" customWidth="1"/>
    <x:col min="5" max="5" width="32" hidden="0" customWidth="1"/>
    <x:col min="6" max="6" width="32" hidden="0" customWidth="1"/>
    <x:col min="7" max="7" width="34" hidden="0" customWidth="1"/>
    <x:col min="8" max="8" width="10" hidden="0" customWidth="1"/>
    <x:col min="9" max="9" width="54" hidden="0" customWidth="1"/>
  </x:cols>
  <x:sheetData>
    <x:row r="1" ht="32" customHeight="1">
      <x:c r="A1" s="14" t="str">
        <x:v>name</x:v>
      </x:c>
      <x:c r="B1" s="14" t="str">
        <x:v>kind</x:v>
      </x:c>
      <x:c r="C1" s="14" t="str">
        <x:v>url</x:v>
      </x:c>
      <x:c r="D1" s="14" t="str">
        <x:v>country</x:v>
      </x:c>
      <x:c r="E1" s="14" t="str">
        <x:v>license</x:v>
      </x:c>
      <x:c r="F1" s="14" t="str">
        <x:v>mode_scope</x:v>
      </x:c>
      <x:c r="G1" s="14" t="str">
        <x:v>source_basis</x:v>
      </x:c>
      <x:c r="H1" s="14" t="str">
        <x:v>priority</x:v>
      </x:c>
      <x:c r="I1" s="14" t="str">
        <x:v>notes</x:v>
      </x:c>
    </x:row>
    <x:row r="2">
      <x:c r="A2" s="15" t="str">
        <x:v>CH Swiss national GTFS</x:v>
      </x:c>
      <x:c r="B2" s="15" t="str">
        <x:v>gtfs</x:v>
      </x:c>
      <x:c r="C2" s="15" t="str">
        <x:v>https://gtfs.geops.ch/dl/gtfs_complete.zip</x:v>
      </x:c>
      <x:c r="D2" s="15" t="str">
        <x:v>CH</x:v>
      </x:c>
      <x:c r="E2" s="15" t="str">
        <x:v>verify at opentransportdata.swiss</x:v>
      </x:c>
      <x:c r="F2" s="15" t="str">
        <x:v>rail,bus,tram,metro,ferry,cableway</x:v>
      </x:c>
      <x:c r="G2" s="15" t="str">
        <x:v>European transport feeds / official Swiss OTD derivative</x:v>
      </x:c>
      <x:c r="H2" s="15" t="str">
        <x:v>P0</x:v>
      </x:c>
      <x:c r="I2" s="15" t="str">
        <x:v>geOps feed is derived from official Swiss Open Transport Data; verify production terms.</x:v>
      </x:c>
    </x:row>
    <x:row r="3">
      <x:c r="A3" s="15" t="str">
        <x:v>DE generated national GTFS</x:v>
      </x:c>
      <x:c r="B3" s="15" t="str">
        <x:v>gtfs</x:v>
      </x:c>
      <x:c r="C3" s="15" t="str">
        <x:v>https://scraped.data.public-transport.earth/de/gtfs.zip</x:v>
      </x:c>
      <x:c r="D3" s="15" t="str">
        <x:v>DE</x:v>
      </x:c>
      <x:c r="E3" s="15" t="str">
        <x:v>verify upstream DELFI/Mobilithek/gtfs.de</x:v>
      </x:c>
      <x:c r="F3" s="15" t="str">
        <x:v>rail,bus,tram,metro</x:v>
      </x:c>
      <x:c r="G3" s="15" t="str">
        <x:v>European transport feeds mirror</x:v>
      </x:c>
      <x:c r="H3" s="15" t="str">
        <x:v>P0</x:v>
      </x:c>
      <x:c r="I3" s="15" t="str">
        <x:v>Bootstrap only; prefer official DELFI/Mobilithek NeTEx for production.</x:v>
      </x:c>
    </x:row>
    <x:row r="4">
      <x:c r="A4" s="15" t="str">
        <x:v>DK Rejseplanen GTFS</x:v>
      </x:c>
      <x:c r="B4" s="15" t="str">
        <x:v>gtfs</x:v>
      </x:c>
      <x:c r="C4" s="15" t="str">
        <x:v>https://www.rejseplanen.info/labs/GTFS.zip</x:v>
      </x:c>
      <x:c r="D4" s="15" t="str">
        <x:v>DK</x:v>
      </x:c>
      <x:c r="E4" s="15" t="str">
        <x:v>verify Rejseplanen Labs terms</x:v>
      </x:c>
      <x:c r="F4" s="15" t="str">
        <x:v>train,bus</x:v>
      </x:c>
      <x:c r="G4" s="15" t="str">
        <x:v>Rejseplanen Labs / European transport feeds</x:v>
      </x:c>
      <x:c r="H4" s="15" t="str">
        <x:v>P1</x:v>
      </x:c>
      <x:c r="I4" s="15" t="str">
        <x:v>May require account/terms review for production.</x:v>
      </x:c>
    </x:row>
    <x:row r="5">
      <x:c r="A5" s="15" t="str">
        <x:v>FI national GTFS</x:v>
      </x:c>
      <x:c r="B5" s="15" t="str">
        <x:v>gtfs</x:v>
      </x:c>
      <x:c r="C5" s="15" t="str">
        <x:v>https://traffic.navici.com/tiedostot/gtfs.zip</x:v>
      </x:c>
      <x:c r="D5" s="15" t="str">
        <x:v>FI</x:v>
      </x:c>
      <x:c r="E5" s="15" t="str">
        <x:v>verify Fintraffic/FINAP terms</x:v>
      </x:c>
      <x:c r="F5" s="15" t="str">
        <x:v>rail,bus,tram,metro,ferry</x:v>
      </x:c>
      <x:c r="G5" s="15" t="str">
        <x:v>European transport feeds / Fintraffic</x:v>
      </x:c>
      <x:c r="H5" s="15" t="str">
        <x:v>P1</x:v>
      </x:c>
      <x:c r="I5" s="15" t="str">
        <x:v>Check current endpoint and whether HSL/Waltti should be ingested separately.</x:v>
      </x:c>
    </x:row>
    <x:row r="6">
      <x:c r="A6" s="15" t="str">
        <x:v>IE Transport for Ireland combined GTFS</x:v>
      </x:c>
      <x:c r="B6" s="15" t="str">
        <x:v>gtfs</x:v>
      </x:c>
      <x:c r="C6" s="15" t="str">
        <x:v>https://www.transportforireland.ie/transitData/google_transit_combined.zip</x:v>
      </x:c>
      <x:c r="D6" s="15" t="str">
        <x:v>IE</x:v>
      </x:c>
      <x:c r="E6" s="15" t="str">
        <x:v>verify NTA terms/fair use</x:v>
      </x:c>
      <x:c r="F6" s="15" t="str">
        <x:v>bus,rail,tram</x:v>
      </x:c>
      <x:c r="G6" s="15" t="str">
        <x:v>Transport for Ireland / European transport feeds</x:v>
      </x:c>
      <x:c r="H6" s="15" t="str">
        <x:v>P1</x:v>
      </x:c>
      <x:c r="I6" s="15" t="str">
        <x:v>Pair with NTA GTFS-Realtime later.</x:v>
      </x:c>
    </x:row>
    <x:row r="7">
      <x:c r="A7" s="15" t="str">
        <x:v>LT national GTFS</x:v>
      </x:c>
      <x:c r="B7" s="15" t="str">
        <x:v>gtfs</x:v>
      </x:c>
      <x:c r="C7" s="15" t="str">
        <x:v>https://www.visimarsrutai.lt/gtfs/gtfs_all.zip</x:v>
      </x:c>
      <x:c r="D7" s="15" t="str">
        <x:v>LT</x:v>
      </x:c>
      <x:c r="E7" s="15" t="str">
        <x:v>verify visimarsrutai terms</x:v>
      </x:c>
      <x:c r="F7" s="15" t="str">
        <x:v>bus,trolleybus,rail</x:v>
      </x:c>
      <x:c r="G7" s="15" t="str">
        <x:v>NAP list / European transport feeds</x:v>
      </x:c>
      <x:c r="H7" s="15" t="str">
        <x:v>P2</x:v>
      </x:c>
      <x:c r="I7" s="15" t="str">
        <x:v>Validate freshness and calendar horizon.</x:v>
      </x:c>
    </x:row>
    <x:row r="8">
      <x:c r="A8" s="15" t="str">
        <x:v>LU GTFS mirror</x:v>
      </x:c>
      <x:c r="B8" s="15" t="str">
        <x:v>gtfs</x:v>
      </x:c>
      <x:c r="C8" s="15" t="str">
        <x:v>https://scraped.data.public-transport.earth/lu/gtfs.zip</x:v>
      </x:c>
      <x:c r="D8" s="15" t="str">
        <x:v>LU</x:v>
      </x:c>
      <x:c r="E8" s="15" t="str">
        <x:v>verify data.public.lu terms</x:v>
      </x:c>
      <x:c r="F8" s="15" t="str">
        <x:v>bus,rail,tram</x:v>
      </x:c>
      <x:c r="G8" s="15" t="str">
        <x:v>European transport feeds mirror</x:v>
      </x:c>
      <x:c r="H8" s="15" t="str">
        <x:v>P1</x:v>
      </x:c>
      <x:c r="I8" s="15" t="str">
        <x:v>Prefer data.public.lu NeTEx for production.</x:v>
      </x:c>
    </x:row>
    <x:row r="9">
      <x:c r="A9" s="15" t="str">
        <x:v>NL OpenOV national GTFS</x:v>
      </x:c>
      <x:c r="B9" s="15" t="str">
        <x:v>gtfs</x:v>
      </x:c>
      <x:c r="C9" s="15" t="str">
        <x:v>http://gtfs.openov.nl/gtfs-rt/gtfs-openov-nl.zip</x:v>
      </x:c>
      <x:c r="D9" s="15" t="str">
        <x:v>NL</x:v>
      </x:c>
      <x:c r="E9" s="15" t="str">
        <x:v>verify OpenOV/NDOV terms</x:v>
      </x:c>
      <x:c r="F9" s="15" t="str">
        <x:v>rail,bus,tram,metro,ferry</x:v>
      </x:c>
      <x:c r="G9" s="15" t="str">
        <x:v>European transport feeds / OpenOV</x:v>
      </x:c>
      <x:c r="H9" s="15" t="str">
        <x:v>P0</x:v>
      </x:c>
      <x:c r="I9" s="15" t="str">
        <x:v>Use NDOV/OVapi for production and realtime.</x:v>
      </x:c>
    </x:row>
    <x:row r="10">
      <x:c r="A10" s="15" t="str">
        <x:v>NO Entur national aggregated GTFS</x:v>
      </x:c>
      <x:c r="B10" s="15" t="str">
        <x:v>gtfs</x:v>
      </x:c>
      <x:c r="C10" s="15" t="str">
        <x:v>https://storage.googleapis.com/marduk-production/outbound/gtfs/rb_norway-aggregated-gtfs.zip</x:v>
      </x:c>
      <x:c r="D10" s="15" t="str">
        <x:v>NO</x:v>
      </x:c>
      <x:c r="E10" s="15" t="str">
        <x:v>verify Entur terms/NLOD</x:v>
      </x:c>
      <x:c r="F10" s="15" t="str">
        <x:v>rail,bus,tram,metro,ferry</x:v>
      </x:c>
      <x:c r="G10" s="15" t="str">
        <x:v>Entur</x:v>
      </x:c>
      <x:c r="H10" s="15" t="str">
        <x:v>P0</x:v>
      </x:c>
      <x:c r="I10" s="15" t="str">
        <x:v>GTFS is a subset; NeTEx is official/most complete.</x:v>
      </x:c>
    </x:row>
    <x:row r="11">
      <x:c r="A11" s="15" t="str">
        <x:v>SE GTFS Sverige mirror</x:v>
      </x:c>
      <x:c r="B11" s="15" t="str">
        <x:v>gtfs</x:v>
      </x:c>
      <x:c r="C11" s="15" t="str">
        <x:v>https://scraped.data.public-transport.earth/se/gtfs.zip</x:v>
      </x:c>
      <x:c r="D11" s="15" t="str">
        <x:v>SE</x:v>
      </x:c>
      <x:c r="E11" s="15" t="str">
        <x:v>verify Trafiklab/Samtrafiken terms</x:v>
      </x:c>
      <x:c r="F11" s="15" t="str">
        <x:v>rail,bus,tram,metro,ferry</x:v>
      </x:c>
      <x:c r="G11" s="15" t="str">
        <x:v>European transport feeds mirror</x:v>
      </x:c>
      <x:c r="H11" s="15" t="str">
        <x:v>P0</x:v>
      </x:c>
      <x:c r="I11" s="15" t="str">
        <x:v>Production source should use Trafiklab API key and official endpoint.</x:v>
      </x:c>
    </x:row>
    <x:row r="12">
      <x:c r="A12" s="15" t="str">
        <x:v>GB BODS national GTFS</x:v>
      </x:c>
      <x:c r="B12" s="15" t="str">
        <x:v>gtfs</x:v>
      </x:c>
      <x:c r="C12" s="15" t="str">
        <x:v>https://data.bus-data.dft.gov.uk/timetable/download/gtfs-file/all/</x:v>
      </x:c>
      <x:c r="D12" s="15" t="str">
        <x:v>GB</x:v>
      </x:c>
      <x:c r="E12" s="15" t="str">
        <x:v>OGL/verify BODS terms</x:v>
      </x:c>
      <x:c r="F12" s="15" t="str">
        <x:v>bus,local light rail where in BODS</x:v>
      </x:c>
      <x:c r="G12" s="15" t="str">
        <x:v>BODS / Mobility Database</x:v>
      </x:c>
      <x:c r="H12" s="15" t="str">
        <x:v>P0</x:v>
      </x:c>
      <x:c r="I12" s="15" t="str">
        <x:v>England/GB bus focus; heavy rail separate.</x:v>
      </x:c>
    </x:row>
    <x:row r="13">
      <x:c r="A13" s="15" t="str">
        <x:v>FlixBus/FlixTrain Europe GTFS</x:v>
      </x:c>
      <x:c r="B13" s="15" t="str">
        <x:v>gtfs</x:v>
      </x:c>
      <x:c r="C13" s="15" t="str">
        <x:v>http://gtfs.gis.flix.tech/gtfs_generic_eu.zip</x:v>
      </x:c>
      <x:c r="D13" s="15" t="str">
        <x:v>EU</x:v>
      </x:c>
      <x:c r="E13" s="15" t="str">
        <x:v>verify Flix terms</x:v>
      </x:c>
      <x:c r="F13" s="15" t="str">
        <x:v>coach,rail</x:v>
      </x:c>
      <x:c r="G13" s="15" t="str">
        <x:v>Transitland feed</x:v>
      </x:c>
      <x:c r="H13" s="15" t="str">
        <x:v>P1</x:v>
      </x:c>
      <x:c r="I13" s="15" t="str">
        <x:v>Important commercial long-distance network; verify reuse before production.</x:v>
      </x:c>
    </x:row>
  </x:sheetData>
  <x:pageMargins left="0.7" right="0.7" top="0.75" bottom="0.75" header="0.3" footer="0.3"/>
  <x:tableParts count="1">
    <x:tablePart xmlns:r="http://schemas.openxmlformats.org/officeDocument/2006/relationships" r:id="R0bc0d0cc8e634fbe"/>
  </x:tableParts>
</x:worksheet>
</file>